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712" activeTab="7"/>
  </bookViews>
  <sheets>
    <sheet name="Русский язык" sheetId="19" r:id="rId1"/>
    <sheet name="Математика" sheetId="20" r:id="rId2"/>
    <sheet name="Физика" sheetId="5" r:id="rId3"/>
    <sheet name="Химия" sheetId="6" r:id="rId4"/>
    <sheet name="ИКТ" sheetId="7" r:id="rId5"/>
    <sheet name="Биология" sheetId="8" r:id="rId6"/>
    <sheet name="История " sheetId="18" r:id="rId7"/>
    <sheet name="География" sheetId="10" r:id="rId8"/>
    <sheet name="Английский" sheetId="11" r:id="rId9"/>
    <sheet name="Французский" sheetId="13" r:id="rId10"/>
    <sheet name="Немецкий" sheetId="22" r:id="rId11"/>
    <sheet name="Обществознание" sheetId="14" r:id="rId12"/>
    <sheet name="Литература" sheetId="15" r:id="rId13"/>
  </sheets>
  <definedNames>
    <definedName name="_xlnm._FilterDatabase" localSheetId="1" hidden="1">Математика!$A$4:$E$68</definedName>
    <definedName name="_xlnm._FilterDatabase" localSheetId="0" hidden="1">'Русский язык'!$A$8:$E$8</definedName>
  </definedNames>
  <calcPr calcId="152511"/>
</workbook>
</file>

<file path=xl/calcChain.xml><?xml version="1.0" encoding="utf-8"?>
<calcChain xmlns="http://schemas.openxmlformats.org/spreadsheetml/2006/main">
  <c r="E66" i="18" l="1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D67" i="18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D68" i="6"/>
  <c r="E66" i="15" l="1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D67" i="15"/>
  <c r="E67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4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D26" i="22"/>
  <c r="C26" i="22"/>
  <c r="E26" i="22" s="1"/>
  <c r="E26" i="13"/>
  <c r="C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67" i="20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D68" i="5" l="1"/>
  <c r="D68" i="20"/>
  <c r="C68" i="20"/>
  <c r="D69" i="19"/>
  <c r="C69" i="19"/>
  <c r="E68" i="20" l="1"/>
  <c r="E69" i="19"/>
  <c r="D68" i="7"/>
  <c r="C68" i="7"/>
  <c r="E68" i="7" l="1"/>
  <c r="C67" i="18"/>
  <c r="E67" i="18" l="1"/>
  <c r="D68" i="14"/>
  <c r="C67" i="15" l="1"/>
  <c r="C68" i="14"/>
  <c r="E68" i="14" s="1"/>
  <c r="E67" i="15" l="1"/>
  <c r="C68" i="5"/>
  <c r="E68" i="5" s="1"/>
  <c r="C68" i="6"/>
  <c r="D68" i="8"/>
  <c r="C68" i="8"/>
  <c r="D68" i="10"/>
  <c r="C68" i="10"/>
  <c r="D68" i="11"/>
  <c r="C68" i="11"/>
  <c r="E68" i="8" l="1"/>
  <c r="E68" i="11"/>
  <c r="E68" i="6"/>
  <c r="E68" i="10"/>
</calcChain>
</file>

<file path=xl/sharedStrings.xml><?xml version="1.0" encoding="utf-8"?>
<sst xmlns="http://schemas.openxmlformats.org/spreadsheetml/2006/main" count="812" uniqueCount="91">
  <si>
    <t>Код МОУО</t>
  </si>
  <si>
    <t>Наименование МОУО</t>
  </si>
  <si>
    <t>Всего</t>
  </si>
  <si>
    <t>Сдавало</t>
  </si>
  <si>
    <t>Количество</t>
  </si>
  <si>
    <t>Получили 5</t>
  </si>
  <si>
    <t>Русский язык</t>
  </si>
  <si>
    <t>Математика</t>
  </si>
  <si>
    <t>Балашиха городской округ</t>
  </si>
  <si>
    <t>Бронницы городской округ</t>
  </si>
  <si>
    <t>Дзержинский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</si>
  <si>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</si>
  <si>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</si>
  <si>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</si>
  <si>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Жуковский городской округ</t>
  </si>
  <si>
    <t>Ивантеевка городской округ</t>
  </si>
  <si>
    <t>Королев городской округ</t>
  </si>
  <si>
    <t>Котельники городской округ</t>
  </si>
  <si>
    <t>Красноармейск городской округ</t>
  </si>
  <si>
    <t>Краснознаменск городской округ</t>
  </si>
  <si>
    <t>Лобня городской округ</t>
  </si>
  <si>
    <t>Лосино-Петровский городской округ</t>
  </si>
  <si>
    <t>Лыткарино городской округ</t>
  </si>
  <si>
    <t>Подольск городской округ</t>
  </si>
  <si>
    <t>Протвино городской округ</t>
  </si>
  <si>
    <t>Пущино городской округ</t>
  </si>
  <si>
    <t>Реутов городской округ</t>
  </si>
  <si>
    <t>Серпухов городской округ</t>
  </si>
  <si>
    <t>Фрязино городской округ</t>
  </si>
  <si>
    <t>Химки городской округ</t>
  </si>
  <si>
    <t>Черноголовка городской округ</t>
  </si>
  <si>
    <t>Электрогорск городской округ</t>
  </si>
  <si>
    <t>Электросталь городской округ</t>
  </si>
  <si>
    <t>Власиха ЗАТО городской округ</t>
  </si>
  <si>
    <t>Звёздный городок ЗАТО городской округ</t>
  </si>
  <si>
    <t>Молодёжный ЗАТО городской округ</t>
  </si>
  <si>
    <t>Физика</t>
  </si>
  <si>
    <t>Зарайск городской округ</t>
  </si>
  <si>
    <t>Красногорск городской округ</t>
  </si>
  <si>
    <t>Луховицы городской округ</t>
  </si>
  <si>
    <t>Люберцы городской округ</t>
  </si>
  <si>
    <t>Рузский городской округ</t>
  </si>
  <si>
    <t>Шаховская городской округ</t>
  </si>
  <si>
    <t>Восход ЗАТО городской округ</t>
  </si>
  <si>
    <t>Химия</t>
  </si>
  <si>
    <t>Информатика и ИКТ</t>
  </si>
  <si>
    <t>Биология</t>
  </si>
  <si>
    <t>География</t>
  </si>
  <si>
    <t>Английский язык</t>
  </si>
  <si>
    <t>Французский язык</t>
  </si>
  <si>
    <t>Обществознание</t>
  </si>
  <si>
    <t>Литература</t>
  </si>
  <si>
    <t>Истра городской округ</t>
  </si>
  <si>
    <t>Мытищи городской округ</t>
  </si>
  <si>
    <t>Егорьевск городской округ</t>
  </si>
  <si>
    <t>Шатура городской округ</t>
  </si>
  <si>
    <t>Павловский Посад городской округ</t>
  </si>
  <si>
    <t>Кашира городской округ</t>
  </si>
  <si>
    <t>Чехов городской округ</t>
  </si>
  <si>
    <t>Коломенский городской округ</t>
  </si>
  <si>
    <t>Можайский городской округ</t>
  </si>
  <si>
    <t>Наро-Фоминский городской округ</t>
  </si>
  <si>
    <t>Богородский городский округ</t>
  </si>
  <si>
    <t>Серебряные Пруды городской округ</t>
  </si>
  <si>
    <t>Ступино городской округ</t>
  </si>
  <si>
    <t>Талдомский городской округ</t>
  </si>
  <si>
    <t>Воскресенск городской округ</t>
  </si>
  <si>
    <t>Орехово-Зуевский городской округ</t>
  </si>
  <si>
    <t>Одинцовский городской округ</t>
  </si>
  <si>
    <t>Дмитровский городской округ</t>
  </si>
  <si>
    <t>Пушкинский городской округ</t>
  </si>
  <si>
    <t>Щёлковский городской округ</t>
  </si>
  <si>
    <t>Раменский городской округ</t>
  </si>
  <si>
    <t>Сергиево-Посадский городской округ</t>
  </si>
  <si>
    <t>Лотошино городской округ</t>
  </si>
  <si>
    <t>Солнечногорский городской округ</t>
  </si>
  <si>
    <t>Клин городской округ</t>
  </si>
  <si>
    <t>Волоколамский городской округ</t>
  </si>
  <si>
    <t>Ленинский городской округ</t>
  </si>
  <si>
    <t xml:space="preserve">История </t>
  </si>
  <si>
    <t>Получили "5"</t>
  </si>
  <si>
    <t>Итого</t>
  </si>
  <si>
    <t>Получили "5</t>
  </si>
  <si>
    <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2022 Г. В %</t>
  </si>
  <si>
    <t>2022,%</t>
  </si>
  <si>
    <t>2022 г.</t>
  </si>
  <si>
    <t>КОЛИЧЕСТВО УЧАСТНИКОВ ОСНОВНОГО ГОСУДАРСТВЕННОГО ЭКЗАМЕНА, ПОДТВЕРДИВШИХ ВЫСОКИЙ УРОВЕНЬ ОСВОЕНИЯ  ПРОГРАММ ОСНОВНОГО ОБЩЕГО ОБРАЗОВАНИЯ ПО МУНИЦИПАЛЬНЫМ ОБРАЗОВАНИЯМ В 2022 Г. В %</t>
  </si>
  <si>
    <t>Коломна городской округ</t>
  </si>
  <si>
    <t>Богородский городской округ</t>
  </si>
  <si>
    <t>КОЛИЧЕСТВО УЧАСТНИКОВ ОСНОВНОГО ГОСУДАРСТВЕННОГО ЭКЗАМЕНА , ПОДТВЕРДИВШИХ ВЫСОКИЙ УРОВЕНЬ ОСВОЕНИЯ  ПРОГРАММ ОСНОВНОГО ОБЩЕГО ОБРАЗОВАНИЯ, ПО МУНИЦИПАЛЬНЫМ ОБРАЗОВАНИЯМ В 2022 Г. В %</t>
  </si>
  <si>
    <t>Немецкий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</si>
</sst>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wrapText="1"/>
    </xf>
    <xf numFmtId="49" fontId="2" fillId="0" borderId="0" xfId="0" applyNumberFormat="1" applyFont="1" applyAlignment="1"/>
    <xf numFmtId="49" fontId="2" fillId="0" borderId="0" xfId="0" applyNumberFormat="1" applyFont="1"/>
    <xf numFmtId="0" fontId="2" fillId="0" borderId="1" xfId="0" applyFont="1" applyBorder="1"/>
    <xf numFmtId="2" fontId="2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2022 Г  . В %</a:t>
            </a:r>
            <a:r>
              <a:rPr lang="ru-RU"/>
              <a:t>(Русский язык)</a:t>
            </a:r>
            <a:endParaRPr lang="en-US"/>
          </a:p>
        </c:rich>
      </c:tx>
      <c:layout>
        <c:manualLayout>
          <c:xMode val="edge"/>
          <c:yMode val="edge"/>
          <c:x val="0.12524029412863391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'Русский язык'!$E$7</c:f>
              <c:strCache>
                <c:ptCount val="1"/>
                <c:pt idx="0">
                  <c:v>2022%</c:v>
                </c:pt>
              </c:strCache>
            </c:strRef>
          </c:tx>
          <c:marker>
            <c:symbol val="none"/>
          </c:marker>
          <c:cat>
            <c:strRef>
              <c:f>'Русский язык'!$B$9:$B$68</c:f>
              <c:strCache>
                <c:ptCount val="60"/>
                <c:pt idx="0">
                  <c:v>Звёздный городок ЗАТО городской округ</c:v>
                </c:pt>
                <c:pt idx="1">
                  <c:v>Электрогорск городской округ</c:v>
                </c:pt>
                <c:pt idx="2">
                  <c:v>Краснознаменск городской округ</c:v>
                </c:pt>
                <c:pt idx="3">
                  <c:v>Электросталь городской округ</c:v>
                </c:pt>
                <c:pt idx="4">
                  <c:v>Долгопрудный городской округ</c:v>
                </c:pt>
                <c:pt idx="5">
                  <c:v>Истра городской округ</c:v>
                </c:pt>
                <c:pt idx="6">
                  <c:v>Жуковский городской округ</c:v>
                </c:pt>
                <c:pt idx="7">
                  <c:v>Воскресенск городской округ</c:v>
                </c:pt>
                <c:pt idx="8">
                  <c:v>Орехово-Зуевский городской округ</c:v>
                </c:pt>
                <c:pt idx="9">
                  <c:v>Лыткарино городской округ</c:v>
                </c:pt>
                <c:pt idx="10">
                  <c:v>Мытищи городской округ</c:v>
                </c:pt>
                <c:pt idx="11">
                  <c:v>Подольск городской округ</c:v>
                </c:pt>
                <c:pt idx="12">
                  <c:v>Одинцовский городской округ</c:v>
                </c:pt>
                <c:pt idx="13">
                  <c:v>Дмитровский городской округ</c:v>
                </c:pt>
                <c:pt idx="14">
                  <c:v>Бронницы городской округ</c:v>
                </c:pt>
                <c:pt idx="15">
                  <c:v>Люберцы городской округ</c:v>
                </c:pt>
                <c:pt idx="16">
                  <c:v>Реутов городской округ</c:v>
                </c:pt>
                <c:pt idx="17">
                  <c:v>Богородский городской округ</c:v>
                </c:pt>
                <c:pt idx="18">
                  <c:v>Сергиево-Посадский городской округ</c:v>
                </c:pt>
                <c:pt idx="19">
                  <c:v>Красногорск городской округ</c:v>
                </c:pt>
                <c:pt idx="20">
                  <c:v>Щёлковский городской округ</c:v>
                </c:pt>
                <c:pt idx="21">
                  <c:v>Химки городской округ</c:v>
                </c:pt>
                <c:pt idx="22">
                  <c:v>Королев городской округ</c:v>
                </c:pt>
                <c:pt idx="23">
                  <c:v>Балашиха городской округ</c:v>
                </c:pt>
                <c:pt idx="24">
                  <c:v>Молодёжный ЗАТО городской округ</c:v>
                </c:pt>
                <c:pt idx="25">
                  <c:v>Ступино городской округ</c:v>
                </c:pt>
                <c:pt idx="26">
                  <c:v>Пушкинский городской округ</c:v>
                </c:pt>
                <c:pt idx="27">
                  <c:v>Власиха ЗАТО городской округ</c:v>
                </c:pt>
                <c:pt idx="28">
                  <c:v>Лосино-Петровский городской округ</c:v>
                </c:pt>
                <c:pt idx="29">
                  <c:v>Черноголовка городской округ</c:v>
                </c:pt>
                <c:pt idx="30">
                  <c:v>Лобня городской округ</c:v>
                </c:pt>
                <c:pt idx="31">
                  <c:v>Восход ЗАТО городской округ</c:v>
                </c:pt>
                <c:pt idx="32">
                  <c:v>Чехов городской округ</c:v>
                </c:pt>
                <c:pt idx="33">
                  <c:v>Коломна городской округ</c:v>
                </c:pt>
                <c:pt idx="34">
                  <c:v>Можайский городской округ</c:v>
                </c:pt>
                <c:pt idx="35">
                  <c:v>Раменский городской округ</c:v>
                </c:pt>
                <c:pt idx="36">
                  <c:v>Котельники городской округ</c:v>
                </c:pt>
                <c:pt idx="37">
                  <c:v>Серпухов городской округ</c:v>
                </c:pt>
                <c:pt idx="38">
                  <c:v>Егорьевск городской округ</c:v>
                </c:pt>
                <c:pt idx="39">
                  <c:v>Дубна городской округ</c:v>
                </c:pt>
                <c:pt idx="40">
                  <c:v>Шатура городской округ</c:v>
                </c:pt>
                <c:pt idx="41">
                  <c:v>Фрязино городской округ</c:v>
                </c:pt>
                <c:pt idx="42">
                  <c:v>Кашира городской округ</c:v>
                </c:pt>
                <c:pt idx="43">
                  <c:v>Наро-Фоминский городской округ</c:v>
                </c:pt>
                <c:pt idx="44">
                  <c:v>Павловский Посад городской округ</c:v>
                </c:pt>
                <c:pt idx="45">
                  <c:v>Солнечногорский городской округ</c:v>
                </c:pt>
                <c:pt idx="46">
                  <c:v>Дзержинский городской округ</c:v>
                </c:pt>
                <c:pt idx="47">
                  <c:v>Домодедово городской округ</c:v>
                </c:pt>
                <c:pt idx="48">
                  <c:v>Пущино городской округ</c:v>
                </c:pt>
                <c:pt idx="49">
                  <c:v>Шаховская городской округ</c:v>
                </c:pt>
                <c:pt idx="50">
                  <c:v>Зарайск городской округ</c:v>
                </c:pt>
                <c:pt idx="51">
                  <c:v>Волоколамский городской округ</c:v>
                </c:pt>
                <c:pt idx="52">
                  <c:v>Луховицы городской округ</c:v>
                </c:pt>
                <c:pt idx="53">
                  <c:v>Клин городской округ</c:v>
                </c:pt>
                <c:pt idx="54">
                  <c:v>Талдомский городской округ</c:v>
                </c:pt>
                <c:pt idx="55">
                  <c:v>Ленинский городской округ</c:v>
                </c:pt>
                <c:pt idx="56">
                  <c:v>Серебряные Пруды городской округ</c:v>
                </c:pt>
                <c:pt idx="57">
                  <c:v>Лотошино городской округ</c:v>
                </c:pt>
                <c:pt idx="58">
                  <c:v>Рузский городской округ</c:v>
                </c:pt>
                <c:pt idx="59">
                  <c:v>Протвино городской округ</c:v>
                </c:pt>
              </c:strCache>
            </c:strRef>
          </c:cat>
          <c:val>
            <c:numRef>
              <c:f>'Русский язык'!$E$9:$E$68</c:f>
              <c:numCache>
                <c:formatCode>0.00</c:formatCode>
                <c:ptCount val="60"/>
                <c:pt idx="0">
                  <c:v>62.499999999999993</c:v>
                </c:pt>
                <c:pt idx="1">
                  <c:v>60.096153846153847</c:v>
                </c:pt>
                <c:pt idx="2">
                  <c:v>58.373205741626798</c:v>
                </c:pt>
                <c:pt idx="3">
                  <c:v>56.434962147281489</c:v>
                </c:pt>
                <c:pt idx="4">
                  <c:v>55.957271980279373</c:v>
                </c:pt>
                <c:pt idx="5">
                  <c:v>55.755395683453237</c:v>
                </c:pt>
                <c:pt idx="6">
                  <c:v>55.710029791459782</c:v>
                </c:pt>
                <c:pt idx="7">
                  <c:v>55.409153952843276</c:v>
                </c:pt>
                <c:pt idx="8">
                  <c:v>55.390334572490708</c:v>
                </c:pt>
                <c:pt idx="9">
                  <c:v>54.166666666666664</c:v>
                </c:pt>
                <c:pt idx="10">
                  <c:v>54.108216432865731</c:v>
                </c:pt>
                <c:pt idx="11">
                  <c:v>53.85</c:v>
                </c:pt>
                <c:pt idx="12">
                  <c:v>53.701657458563538</c:v>
                </c:pt>
                <c:pt idx="13">
                  <c:v>53.5733769776323</c:v>
                </c:pt>
                <c:pt idx="14">
                  <c:v>52.145214521452147</c:v>
                </c:pt>
                <c:pt idx="15">
                  <c:v>52.101400933955972</c:v>
                </c:pt>
                <c:pt idx="16">
                  <c:v>52.078239608801958</c:v>
                </c:pt>
                <c:pt idx="17">
                  <c:v>51.962616822429908</c:v>
                </c:pt>
                <c:pt idx="18">
                  <c:v>51.646447140381284</c:v>
                </c:pt>
                <c:pt idx="19">
                  <c:v>51.633752244165166</c:v>
                </c:pt>
                <c:pt idx="20">
                  <c:v>51.414000927213721</c:v>
                </c:pt>
                <c:pt idx="21">
                  <c:v>51.025736665423352</c:v>
                </c:pt>
                <c:pt idx="22">
                  <c:v>50.874704491725772</c:v>
                </c:pt>
                <c:pt idx="23">
                  <c:v>50.108417110191212</c:v>
                </c:pt>
                <c:pt idx="24">
                  <c:v>50</c:v>
                </c:pt>
                <c:pt idx="25">
                  <c:v>49.579831932773111</c:v>
                </c:pt>
                <c:pt idx="26">
                  <c:v>48.903878583473862</c:v>
                </c:pt>
                <c:pt idx="27">
                  <c:v>48.80952380952381</c:v>
                </c:pt>
                <c:pt idx="28">
                  <c:v>48.566308243727597</c:v>
                </c:pt>
                <c:pt idx="29">
                  <c:v>47.643979057591622</c:v>
                </c:pt>
                <c:pt idx="30">
                  <c:v>47.636700648748842</c:v>
                </c:pt>
                <c:pt idx="31">
                  <c:v>47.61904761904762</c:v>
                </c:pt>
                <c:pt idx="32">
                  <c:v>47.236180904522612</c:v>
                </c:pt>
                <c:pt idx="33">
                  <c:v>47.04225352112676</c:v>
                </c:pt>
                <c:pt idx="34">
                  <c:v>46.848137535816619</c:v>
                </c:pt>
                <c:pt idx="35">
                  <c:v>46.832740213523131</c:v>
                </c:pt>
                <c:pt idx="36">
                  <c:v>46.606334841628957</c:v>
                </c:pt>
                <c:pt idx="37">
                  <c:v>46.447140381282502</c:v>
                </c:pt>
                <c:pt idx="38">
                  <c:v>46.389713155291794</c:v>
                </c:pt>
                <c:pt idx="39">
                  <c:v>46.34551495016612</c:v>
                </c:pt>
                <c:pt idx="40">
                  <c:v>45.658682634730539</c:v>
                </c:pt>
                <c:pt idx="41">
                  <c:v>45.364238410596023</c:v>
                </c:pt>
                <c:pt idx="42">
                  <c:v>45.234248788368333</c:v>
                </c:pt>
                <c:pt idx="43">
                  <c:v>44.972577696526507</c:v>
                </c:pt>
                <c:pt idx="44">
                  <c:v>44.796954314720814</c:v>
                </c:pt>
                <c:pt idx="45">
                  <c:v>44.766997708174181</c:v>
                </c:pt>
                <c:pt idx="46">
                  <c:v>44.631578947368418</c:v>
                </c:pt>
                <c:pt idx="47">
                  <c:v>42.97674418604651</c:v>
                </c:pt>
                <c:pt idx="48">
                  <c:v>42.346938775510203</c:v>
                </c:pt>
                <c:pt idx="49">
                  <c:v>41.964285714285708</c:v>
                </c:pt>
                <c:pt idx="50">
                  <c:v>41.785714285714292</c:v>
                </c:pt>
                <c:pt idx="51">
                  <c:v>41.371158392434985</c:v>
                </c:pt>
                <c:pt idx="52">
                  <c:v>40.900900900900901</c:v>
                </c:pt>
                <c:pt idx="53">
                  <c:v>40.327868852459019</c:v>
                </c:pt>
                <c:pt idx="54">
                  <c:v>39.425587467362924</c:v>
                </c:pt>
                <c:pt idx="55">
                  <c:v>38.666666666666664</c:v>
                </c:pt>
                <c:pt idx="56">
                  <c:v>38.586956521739125</c:v>
                </c:pt>
                <c:pt idx="57">
                  <c:v>37.414965986394556</c:v>
                </c:pt>
                <c:pt idx="58">
                  <c:v>37.257824143070046</c:v>
                </c:pt>
                <c:pt idx="59">
                  <c:v>36.704119850187269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49-4B4B-B92F-AAF4A0F08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59008"/>
        <c:axId val="1853559552"/>
      </c:lineChart>
      <c:catAx>
        <c:axId val="1853559008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0"/>
        <c:majorTickMark val="out"/>
        <c:minorTickMark val="cross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853559552"/>
        <c:crosses val="autoZero"/>
        <c:auto val="1"/>
        <c:lblAlgn val="ctr"/>
        <c:lblOffset val="100"/>
        <c:noMultiLvlLbl val="0"/>
      </c:catAx>
      <c:valAx>
        <c:axId val="1853559552"/>
        <c:scaling>
          <c:orientation val="minMax"/>
          <c:max val="8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53559008"/>
        <c:crosses val="autoZero"/>
        <c:crossBetween val="between"/>
        <c:majorUnit val="5"/>
      </c:valAx>
    </c:plotArea>
    <c:plotVisOnly val="1"/>
    <c:dispBlanksAs val="gap"/>
    <c:showDLblsOverMax val="0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2022 Г. В %. </a:t>
            </a:r>
            <a:r>
              <a:rPr lang="ru-RU"/>
              <a:t>(Математика)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7155541838693691E-2"/>
          <c:y val="0.11410049647408532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Математика!$E$7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Математика!$B$8:$B$67</c:f>
              <c:strCache>
                <c:ptCount val="60"/>
                <c:pt idx="0">
                  <c:v>Жуковский городской округ</c:v>
                </c:pt>
                <c:pt idx="1">
                  <c:v>Долгопрудный городской округ</c:v>
                </c:pt>
                <c:pt idx="2">
                  <c:v>Дубна городской округ</c:v>
                </c:pt>
                <c:pt idx="3">
                  <c:v>Краснознаменск городской округ</c:v>
                </c:pt>
                <c:pt idx="4">
                  <c:v>Власиха ЗАТО городской округ</c:v>
                </c:pt>
                <c:pt idx="5">
                  <c:v>Протвино городской округ</c:v>
                </c:pt>
                <c:pt idx="6">
                  <c:v>Королев городской округ</c:v>
                </c:pt>
                <c:pt idx="7">
                  <c:v>Фрязино городской округ</c:v>
                </c:pt>
                <c:pt idx="8">
                  <c:v>Электросталь городской округ</c:v>
                </c:pt>
                <c:pt idx="9">
                  <c:v>Орехово-Зуевский городской округ</c:v>
                </c:pt>
                <c:pt idx="10">
                  <c:v>Восход ЗАТО городской округ</c:v>
                </c:pt>
                <c:pt idx="11">
                  <c:v>Звёздный городок ЗАТО городской округ</c:v>
                </c:pt>
                <c:pt idx="12">
                  <c:v>Черноголовка городской округ</c:v>
                </c:pt>
                <c:pt idx="13">
                  <c:v>Лыткарино городской округ</c:v>
                </c:pt>
                <c:pt idx="14">
                  <c:v>Одинцовский городской округ</c:v>
                </c:pt>
                <c:pt idx="15">
                  <c:v>Мытищи городской округ</c:v>
                </c:pt>
                <c:pt idx="16">
                  <c:v>Балашиха городской округ</c:v>
                </c:pt>
                <c:pt idx="17">
                  <c:v>Химки городской округ</c:v>
                </c:pt>
                <c:pt idx="18">
                  <c:v>Сергиево-Посадский городской округ</c:v>
                </c:pt>
                <c:pt idx="19">
                  <c:v>Красногорск городской округ</c:v>
                </c:pt>
                <c:pt idx="20">
                  <c:v>Электрогорск городской округ</c:v>
                </c:pt>
                <c:pt idx="21">
                  <c:v>Бронницы городской округ</c:v>
                </c:pt>
                <c:pt idx="22">
                  <c:v>Раменский городской округ</c:v>
                </c:pt>
                <c:pt idx="23">
                  <c:v>Реутов городской округ</c:v>
                </c:pt>
                <c:pt idx="24">
                  <c:v>Ступино городской округ</c:v>
                </c:pt>
                <c:pt idx="25">
                  <c:v>Щёлковский городской округ</c:v>
                </c:pt>
                <c:pt idx="26">
                  <c:v>Пущино городской округ</c:v>
                </c:pt>
                <c:pt idx="27">
                  <c:v>Воскресенск городской округ</c:v>
                </c:pt>
                <c:pt idx="28">
                  <c:v>Дмитровский городской округ</c:v>
                </c:pt>
                <c:pt idx="29">
                  <c:v>Подольск городской округ</c:v>
                </c:pt>
                <c:pt idx="30">
                  <c:v>Истра городской округ</c:v>
                </c:pt>
                <c:pt idx="31">
                  <c:v>Дзержинский городской округ</c:v>
                </c:pt>
                <c:pt idx="32">
                  <c:v>Люберцы городской округ</c:v>
                </c:pt>
                <c:pt idx="33">
                  <c:v>Коломна городской округ</c:v>
                </c:pt>
                <c:pt idx="34">
                  <c:v>Наро-Фоминский городской округ</c:v>
                </c:pt>
                <c:pt idx="35">
                  <c:v>Пушкинский городской округ</c:v>
                </c:pt>
                <c:pt idx="36">
                  <c:v>Солнечногорский городской округ</c:v>
                </c:pt>
                <c:pt idx="37">
                  <c:v>Лосино-Петровский городской округ</c:v>
                </c:pt>
                <c:pt idx="38">
                  <c:v>Серпухов городской округ</c:v>
                </c:pt>
                <c:pt idx="39">
                  <c:v>Лобня городской округ</c:v>
                </c:pt>
                <c:pt idx="40">
                  <c:v>Егорьевск городской округ</c:v>
                </c:pt>
                <c:pt idx="41">
                  <c:v>Павловский Посад городской округ</c:v>
                </c:pt>
                <c:pt idx="42">
                  <c:v>Чехов городской округ</c:v>
                </c:pt>
                <c:pt idx="43">
                  <c:v>Шатура городской округ</c:v>
                </c:pt>
                <c:pt idx="44">
                  <c:v>Ленинский городской округ</c:v>
                </c:pt>
                <c:pt idx="45">
                  <c:v>Лотошино городской округ</c:v>
                </c:pt>
                <c:pt idx="46">
                  <c:v>Домодедово городской округ</c:v>
                </c:pt>
                <c:pt idx="47">
                  <c:v>Богородский городской округ</c:v>
                </c:pt>
                <c:pt idx="48">
                  <c:v>Волоколамский городской округ</c:v>
                </c:pt>
                <c:pt idx="49">
                  <c:v>Зарайск городской округ</c:v>
                </c:pt>
                <c:pt idx="50">
                  <c:v>Талдомский городской округ</c:v>
                </c:pt>
                <c:pt idx="51">
                  <c:v>Рузский городской округ</c:v>
                </c:pt>
                <c:pt idx="52">
                  <c:v>Кашира городской округ</c:v>
                </c:pt>
                <c:pt idx="53">
                  <c:v>Молодёжный ЗАТО городской округ</c:v>
                </c:pt>
                <c:pt idx="54">
                  <c:v>Шаховская городской округ</c:v>
                </c:pt>
                <c:pt idx="55">
                  <c:v>Луховицы городской округ</c:v>
                </c:pt>
                <c:pt idx="56">
                  <c:v>Можайский городской округ</c:v>
                </c:pt>
                <c:pt idx="57">
                  <c:v>Клин городской округ</c:v>
                </c:pt>
                <c:pt idx="58">
                  <c:v>Котельники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Математика!$E$8:$E$67</c:f>
              <c:numCache>
                <c:formatCode>0.00</c:formatCode>
                <c:ptCount val="60"/>
                <c:pt idx="0">
                  <c:v>20.655412115193645</c:v>
                </c:pt>
                <c:pt idx="1">
                  <c:v>19.474116680361544</c:v>
                </c:pt>
                <c:pt idx="2">
                  <c:v>19.333333333333332</c:v>
                </c:pt>
                <c:pt idx="3">
                  <c:v>18.795180722891565</c:v>
                </c:pt>
                <c:pt idx="4">
                  <c:v>16.269841269841269</c:v>
                </c:pt>
                <c:pt idx="5">
                  <c:v>15.355805243445694</c:v>
                </c:pt>
                <c:pt idx="6">
                  <c:v>15.130023640661939</c:v>
                </c:pt>
                <c:pt idx="7">
                  <c:v>14.521452145214523</c:v>
                </c:pt>
                <c:pt idx="8">
                  <c:v>14.384033035099794</c:v>
                </c:pt>
                <c:pt idx="9">
                  <c:v>14.345403899721449</c:v>
                </c:pt>
                <c:pt idx="10">
                  <c:v>14.285714285714286</c:v>
                </c:pt>
                <c:pt idx="11">
                  <c:v>14.285714285714285</c:v>
                </c:pt>
                <c:pt idx="12">
                  <c:v>13.612565445026178</c:v>
                </c:pt>
                <c:pt idx="13">
                  <c:v>13.068181818181818</c:v>
                </c:pt>
                <c:pt idx="14">
                  <c:v>12.508287292817679</c:v>
                </c:pt>
                <c:pt idx="15">
                  <c:v>12.420701168614357</c:v>
                </c:pt>
                <c:pt idx="16">
                  <c:v>11.995272798896986</c:v>
                </c:pt>
                <c:pt idx="17">
                  <c:v>11.935844834017159</c:v>
                </c:pt>
                <c:pt idx="18">
                  <c:v>11.655112651646448</c:v>
                </c:pt>
                <c:pt idx="19">
                  <c:v>11.194833153928956</c:v>
                </c:pt>
                <c:pt idx="20">
                  <c:v>10.576923076923077</c:v>
                </c:pt>
                <c:pt idx="21">
                  <c:v>10.561056105610561</c:v>
                </c:pt>
                <c:pt idx="22">
                  <c:v>10.498220640569395</c:v>
                </c:pt>
                <c:pt idx="23">
                  <c:v>10.487804878048781</c:v>
                </c:pt>
                <c:pt idx="24">
                  <c:v>10.40268456375839</c:v>
                </c:pt>
                <c:pt idx="25">
                  <c:v>10.240963855421688</c:v>
                </c:pt>
                <c:pt idx="26">
                  <c:v>10.204081632653061</c:v>
                </c:pt>
                <c:pt idx="27">
                  <c:v>10.124826629680999</c:v>
                </c:pt>
                <c:pt idx="28">
                  <c:v>9.9290780141843982</c:v>
                </c:pt>
                <c:pt idx="29">
                  <c:v>9.8475381154711332</c:v>
                </c:pt>
                <c:pt idx="30">
                  <c:v>9.4724220623501196</c:v>
                </c:pt>
                <c:pt idx="31">
                  <c:v>9.2631578947368425</c:v>
                </c:pt>
                <c:pt idx="32">
                  <c:v>8.9059372915276853</c:v>
                </c:pt>
                <c:pt idx="33">
                  <c:v>8.8262910798122061</c:v>
                </c:pt>
                <c:pt idx="34">
                  <c:v>8.6479902557856256</c:v>
                </c:pt>
                <c:pt idx="35">
                  <c:v>8.5887504210171777</c:v>
                </c:pt>
                <c:pt idx="36">
                  <c:v>8.2505729564553096</c:v>
                </c:pt>
                <c:pt idx="37">
                  <c:v>8.2437275985663074</c:v>
                </c:pt>
                <c:pt idx="38">
                  <c:v>7.6789838337182443</c:v>
                </c:pt>
                <c:pt idx="39">
                  <c:v>7.5996292863762749</c:v>
                </c:pt>
                <c:pt idx="40">
                  <c:v>7.4110671936758896</c:v>
                </c:pt>
                <c:pt idx="41">
                  <c:v>7.3510773130544997</c:v>
                </c:pt>
                <c:pt idx="42">
                  <c:v>7.2236180904522618</c:v>
                </c:pt>
                <c:pt idx="43">
                  <c:v>7.1964017991004496</c:v>
                </c:pt>
                <c:pt idx="44">
                  <c:v>6.8030447193149381</c:v>
                </c:pt>
                <c:pt idx="45">
                  <c:v>6.8027210884353746</c:v>
                </c:pt>
                <c:pt idx="46">
                  <c:v>6.752411575562701</c:v>
                </c:pt>
                <c:pt idx="47">
                  <c:v>6.6822429906542062</c:v>
                </c:pt>
                <c:pt idx="48">
                  <c:v>6.619385342789597</c:v>
                </c:pt>
                <c:pt idx="49">
                  <c:v>6.5517241379310347</c:v>
                </c:pt>
                <c:pt idx="50">
                  <c:v>6.5274151436031334</c:v>
                </c:pt>
                <c:pt idx="51">
                  <c:v>6.4083457526080476</c:v>
                </c:pt>
                <c:pt idx="52">
                  <c:v>6.290322580645161</c:v>
                </c:pt>
                <c:pt idx="53">
                  <c:v>6.25</c:v>
                </c:pt>
                <c:pt idx="54">
                  <c:v>6.2499999999999991</c:v>
                </c:pt>
                <c:pt idx="55">
                  <c:v>5.9459459459459465</c:v>
                </c:pt>
                <c:pt idx="56">
                  <c:v>5.3008595988538678</c:v>
                </c:pt>
                <c:pt idx="57">
                  <c:v>5.081967213114754</c:v>
                </c:pt>
                <c:pt idx="58">
                  <c:v>4.0723981900452486</c:v>
                </c:pt>
                <c:pt idx="59">
                  <c:v>3.8043478260869565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58464"/>
        <c:axId val="1853561184"/>
      </c:lineChart>
      <c:catAx>
        <c:axId val="1853558464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53561184"/>
        <c:crosses val="autoZero"/>
        <c:auto val="1"/>
        <c:lblAlgn val="ctr"/>
        <c:lblOffset val="100"/>
        <c:noMultiLvlLbl val="0"/>
      </c:catAx>
      <c:valAx>
        <c:axId val="1853561184"/>
        <c:scaling>
          <c:orientation val="minMax"/>
          <c:max val="4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53558464"/>
        <c:crosses val="autoZero"/>
        <c:crossBetween val="between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(Физика)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7155541838693691E-2"/>
          <c:y val="0.11410049647408532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Физика!$E$7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Физика!$B$8:$B$67</c:f>
              <c:strCache>
                <c:ptCount val="60"/>
                <c:pt idx="0">
                  <c:v>Молодёжный ЗАТО городской округ</c:v>
                </c:pt>
                <c:pt idx="1">
                  <c:v>Долгопрудный городской округ</c:v>
                </c:pt>
                <c:pt idx="2">
                  <c:v>Лыткарино городской округ</c:v>
                </c:pt>
                <c:pt idx="3">
                  <c:v>Орехово-Зуевский городской округ</c:v>
                </c:pt>
                <c:pt idx="4">
                  <c:v>Электросталь городской округ</c:v>
                </c:pt>
                <c:pt idx="5">
                  <c:v>Дубна городской округ</c:v>
                </c:pt>
                <c:pt idx="6">
                  <c:v>Королев городской округ</c:v>
                </c:pt>
                <c:pt idx="7">
                  <c:v>Зарайск городской округ</c:v>
                </c:pt>
                <c:pt idx="8">
                  <c:v>Лотошино городской округ</c:v>
                </c:pt>
                <c:pt idx="9">
                  <c:v>Жуковский городской округ</c:v>
                </c:pt>
                <c:pt idx="10">
                  <c:v>Электрогорск городской округ</c:v>
                </c:pt>
                <c:pt idx="11">
                  <c:v>Истра городской округ</c:v>
                </c:pt>
                <c:pt idx="12">
                  <c:v>Черноголовка городской округ</c:v>
                </c:pt>
                <c:pt idx="13">
                  <c:v>Фрязино городской округ</c:v>
                </c:pt>
                <c:pt idx="14">
                  <c:v>Краснознаменск городской округ</c:v>
                </c:pt>
                <c:pt idx="15">
                  <c:v>Протвино городской округ</c:v>
                </c:pt>
                <c:pt idx="16">
                  <c:v>Шаховская городской округ</c:v>
                </c:pt>
                <c:pt idx="17">
                  <c:v>Павловский Посад городской округ</c:v>
                </c:pt>
                <c:pt idx="18">
                  <c:v>Реутов городской округ</c:v>
                </c:pt>
                <c:pt idx="19">
                  <c:v>Дмитровский городской округ</c:v>
                </c:pt>
                <c:pt idx="20">
                  <c:v>Чехов городской округ</c:v>
                </c:pt>
                <c:pt idx="21">
                  <c:v>Балашиха городской округ</c:v>
                </c:pt>
                <c:pt idx="22">
                  <c:v>Воскресенск городской округ</c:v>
                </c:pt>
                <c:pt idx="23">
                  <c:v>Коломна городской округ</c:v>
                </c:pt>
                <c:pt idx="24">
                  <c:v>Мытищи городской округ</c:v>
                </c:pt>
                <c:pt idx="25">
                  <c:v>Химки городской округ</c:v>
                </c:pt>
                <c:pt idx="26">
                  <c:v>Волоколамский городской округ</c:v>
                </c:pt>
                <c:pt idx="27">
                  <c:v>Одинцовский городской округ</c:v>
                </c:pt>
                <c:pt idx="28">
                  <c:v>Сергиево-Посадский городской округ</c:v>
                </c:pt>
                <c:pt idx="29">
                  <c:v>Щёлковский городской округ</c:v>
                </c:pt>
                <c:pt idx="30">
                  <c:v>Богородский городской округ</c:v>
                </c:pt>
                <c:pt idx="31">
                  <c:v>Подольск городской округ</c:v>
                </c:pt>
                <c:pt idx="32">
                  <c:v>Ступино городской округ</c:v>
                </c:pt>
                <c:pt idx="33">
                  <c:v>Пущино городской округ</c:v>
                </c:pt>
                <c:pt idx="34">
                  <c:v>Раменский городской округ</c:v>
                </c:pt>
                <c:pt idx="35">
                  <c:v>Люберцы городской округ</c:v>
                </c:pt>
                <c:pt idx="36">
                  <c:v>Красногорск городской округ</c:v>
                </c:pt>
                <c:pt idx="37">
                  <c:v>Лобня городской округ</c:v>
                </c:pt>
                <c:pt idx="38">
                  <c:v>Дзержинский городской округ</c:v>
                </c:pt>
                <c:pt idx="39">
                  <c:v>Домодедово городской округ</c:v>
                </c:pt>
                <c:pt idx="40">
                  <c:v>Клин городской округ</c:v>
                </c:pt>
                <c:pt idx="41">
                  <c:v>Котельники городской округ</c:v>
                </c:pt>
                <c:pt idx="42">
                  <c:v>Звёздный городок ЗАТО городской округ</c:v>
                </c:pt>
                <c:pt idx="43">
                  <c:v>Наро-Фоминский городской округ</c:v>
                </c:pt>
                <c:pt idx="44">
                  <c:v>Серпухов городской округ</c:v>
                </c:pt>
                <c:pt idx="45">
                  <c:v>Можайский городской округ</c:v>
                </c:pt>
                <c:pt idx="46">
                  <c:v>Пушкинский городской округ</c:v>
                </c:pt>
                <c:pt idx="47">
                  <c:v>Власиха ЗАТО городской округ</c:v>
                </c:pt>
                <c:pt idx="48">
                  <c:v>Рузский городской округ</c:v>
                </c:pt>
                <c:pt idx="49">
                  <c:v>Егорьевск городской округ</c:v>
                </c:pt>
                <c:pt idx="50">
                  <c:v>Ленинский городской округ</c:v>
                </c:pt>
                <c:pt idx="51">
                  <c:v>Бронницы городской округ</c:v>
                </c:pt>
                <c:pt idx="52">
                  <c:v>Солнечногорский городской округ</c:v>
                </c:pt>
                <c:pt idx="53">
                  <c:v>Шатура городской округ</c:v>
                </c:pt>
                <c:pt idx="54">
                  <c:v>Талдомский городской округ</c:v>
                </c:pt>
                <c:pt idx="55">
                  <c:v>Луховицы городской округ</c:v>
                </c:pt>
                <c:pt idx="56">
                  <c:v>Лосино-Петровский городской округ</c:v>
                </c:pt>
                <c:pt idx="57">
                  <c:v>Кашира городской округ</c:v>
                </c:pt>
                <c:pt idx="58">
                  <c:v>Серебряные Пруды городской округ</c:v>
                </c:pt>
                <c:pt idx="59">
                  <c:v>Восход ЗАТО городской округ</c:v>
                </c:pt>
              </c:strCache>
            </c:strRef>
          </c:cat>
          <c:val>
            <c:numRef>
              <c:f>Физика!$E$8:$E$67</c:f>
              <c:numCache>
                <c:formatCode>0.00</c:formatCode>
                <c:ptCount val="60"/>
                <c:pt idx="0">
                  <c:v>50</c:v>
                </c:pt>
                <c:pt idx="1">
                  <c:v>37.704918032786885</c:v>
                </c:pt>
                <c:pt idx="2">
                  <c:v>37.5</c:v>
                </c:pt>
                <c:pt idx="3">
                  <c:v>35.526315789473685</c:v>
                </c:pt>
                <c:pt idx="4">
                  <c:v>34.090909090909093</c:v>
                </c:pt>
                <c:pt idx="5">
                  <c:v>33.333333333333329</c:v>
                </c:pt>
                <c:pt idx="6">
                  <c:v>29.022082018927446</c:v>
                </c:pt>
                <c:pt idx="7">
                  <c:v>28.571428571428569</c:v>
                </c:pt>
                <c:pt idx="8">
                  <c:v>28.571428571428569</c:v>
                </c:pt>
                <c:pt idx="9">
                  <c:v>28.27586206896552</c:v>
                </c:pt>
                <c:pt idx="10">
                  <c:v>27.777777777777779</c:v>
                </c:pt>
                <c:pt idx="11">
                  <c:v>27.184466019417474</c:v>
                </c:pt>
                <c:pt idx="12">
                  <c:v>26.086956521739129</c:v>
                </c:pt>
                <c:pt idx="13">
                  <c:v>25.242718446601941</c:v>
                </c:pt>
                <c:pt idx="14">
                  <c:v>25.210084033613448</c:v>
                </c:pt>
                <c:pt idx="15">
                  <c:v>25</c:v>
                </c:pt>
                <c:pt idx="16">
                  <c:v>25</c:v>
                </c:pt>
                <c:pt idx="17">
                  <c:v>23.80952380952381</c:v>
                </c:pt>
                <c:pt idx="18">
                  <c:v>23.469387755102041</c:v>
                </c:pt>
                <c:pt idx="19">
                  <c:v>23.27586206896552</c:v>
                </c:pt>
                <c:pt idx="20">
                  <c:v>23.008849557522126</c:v>
                </c:pt>
                <c:pt idx="21">
                  <c:v>22.4609375</c:v>
                </c:pt>
                <c:pt idx="22">
                  <c:v>22.222222222222221</c:v>
                </c:pt>
                <c:pt idx="23">
                  <c:v>22.222222222222221</c:v>
                </c:pt>
                <c:pt idx="24">
                  <c:v>22.1875</c:v>
                </c:pt>
                <c:pt idx="25">
                  <c:v>21.08433734939759</c:v>
                </c:pt>
                <c:pt idx="26">
                  <c:v>21.05263157894737</c:v>
                </c:pt>
                <c:pt idx="27">
                  <c:v>20.952380952380953</c:v>
                </c:pt>
                <c:pt idx="28">
                  <c:v>20.886075949367086</c:v>
                </c:pt>
                <c:pt idx="29">
                  <c:v>20</c:v>
                </c:pt>
                <c:pt idx="30">
                  <c:v>19.819819819819816</c:v>
                </c:pt>
                <c:pt idx="31">
                  <c:v>19.174041297935101</c:v>
                </c:pt>
                <c:pt idx="32">
                  <c:v>18.681318681318682</c:v>
                </c:pt>
                <c:pt idx="33">
                  <c:v>18.181818181818183</c:v>
                </c:pt>
                <c:pt idx="34">
                  <c:v>18.18181818181818</c:v>
                </c:pt>
                <c:pt idx="35">
                  <c:v>17.977528089887642</c:v>
                </c:pt>
                <c:pt idx="36">
                  <c:v>17.627118644067796</c:v>
                </c:pt>
                <c:pt idx="37">
                  <c:v>17</c:v>
                </c:pt>
                <c:pt idx="38">
                  <c:v>15.492957746478874</c:v>
                </c:pt>
                <c:pt idx="39">
                  <c:v>14.792899408284024</c:v>
                </c:pt>
                <c:pt idx="40">
                  <c:v>14.705882352941176</c:v>
                </c:pt>
                <c:pt idx="41">
                  <c:v>14.285714285714285</c:v>
                </c:pt>
                <c:pt idx="42">
                  <c:v>14.285714285714285</c:v>
                </c:pt>
                <c:pt idx="43">
                  <c:v>14.166666666666668</c:v>
                </c:pt>
                <c:pt idx="44">
                  <c:v>13.836477987421382</c:v>
                </c:pt>
                <c:pt idx="45">
                  <c:v>13.513513513513514</c:v>
                </c:pt>
                <c:pt idx="46">
                  <c:v>13.229571984435799</c:v>
                </c:pt>
                <c:pt idx="47">
                  <c:v>13.157894736842104</c:v>
                </c:pt>
                <c:pt idx="48">
                  <c:v>12.5</c:v>
                </c:pt>
                <c:pt idx="49">
                  <c:v>12.280701754385966</c:v>
                </c:pt>
                <c:pt idx="50">
                  <c:v>10.256410256410255</c:v>
                </c:pt>
                <c:pt idx="51">
                  <c:v>10</c:v>
                </c:pt>
                <c:pt idx="52">
                  <c:v>8.108108108108107</c:v>
                </c:pt>
                <c:pt idx="53">
                  <c:v>7.6923076923076916</c:v>
                </c:pt>
                <c:pt idx="54">
                  <c:v>6.8181818181818183</c:v>
                </c:pt>
                <c:pt idx="55">
                  <c:v>5.6603773584905657</c:v>
                </c:pt>
                <c:pt idx="56">
                  <c:v>5.5555555555555554</c:v>
                </c:pt>
                <c:pt idx="57">
                  <c:v>4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55744"/>
        <c:axId val="1853564992"/>
      </c:lineChart>
      <c:catAx>
        <c:axId val="1853555744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53564992"/>
        <c:crosses val="autoZero"/>
        <c:auto val="1"/>
        <c:lblAlgn val="ctr"/>
        <c:lblOffset val="100"/>
        <c:noMultiLvlLbl val="0"/>
      </c:catAx>
      <c:valAx>
        <c:axId val="1853564992"/>
        <c:scaling>
          <c:orientation val="minMax"/>
          <c:max val="6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53555744"/>
        <c:crosses val="autoZero"/>
        <c:crossBetween val="between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(Химия)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7155541838693691E-2"/>
          <c:y val="0.11410049647408532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Химия!$E$7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Химия!$B$9:$B$67</c:f>
              <c:strCache>
                <c:ptCount val="59"/>
                <c:pt idx="0">
                  <c:v>Звёздный городок ЗАТО городской округ</c:v>
                </c:pt>
                <c:pt idx="1">
                  <c:v>Кашира городской округ</c:v>
                </c:pt>
                <c:pt idx="2">
                  <c:v>Электрогорск городской округ</c:v>
                </c:pt>
                <c:pt idx="3">
                  <c:v>Орехово-Зуевский городской округ</c:v>
                </c:pt>
                <c:pt idx="4">
                  <c:v>Краснознаменск городской округ</c:v>
                </c:pt>
                <c:pt idx="5">
                  <c:v>Истра городской округ</c:v>
                </c:pt>
                <c:pt idx="6">
                  <c:v>Талдомский городской округ</c:v>
                </c:pt>
                <c:pt idx="7">
                  <c:v>Лосино-Петровский городской округ</c:v>
                </c:pt>
                <c:pt idx="8">
                  <c:v>Дубна городской округ</c:v>
                </c:pt>
                <c:pt idx="9">
                  <c:v>Электросталь городской округ</c:v>
                </c:pt>
                <c:pt idx="10">
                  <c:v>Павловский Посад городской округ</c:v>
                </c:pt>
                <c:pt idx="11">
                  <c:v>Богородский городской округ</c:v>
                </c:pt>
                <c:pt idx="12">
                  <c:v>Шатура городской округ</c:v>
                </c:pt>
                <c:pt idx="13">
                  <c:v>Долгопрудный городской округ</c:v>
                </c:pt>
                <c:pt idx="14">
                  <c:v>Балашиха городской округ</c:v>
                </c:pt>
                <c:pt idx="15">
                  <c:v>Бронницы городской округ</c:v>
                </c:pt>
                <c:pt idx="16">
                  <c:v>Воскресенск городской округ</c:v>
                </c:pt>
                <c:pt idx="17">
                  <c:v>Королев городской округ</c:v>
                </c:pt>
                <c:pt idx="18">
                  <c:v>Черноголовка городской округ</c:v>
                </c:pt>
                <c:pt idx="19">
                  <c:v>Жуковский городской округ</c:v>
                </c:pt>
                <c:pt idx="20">
                  <c:v>Ступино городской округ</c:v>
                </c:pt>
                <c:pt idx="21">
                  <c:v>Солнечногорский городской округ</c:v>
                </c:pt>
                <c:pt idx="22">
                  <c:v>Шаховская городской округ</c:v>
                </c:pt>
                <c:pt idx="23">
                  <c:v>Химки городской округ</c:v>
                </c:pt>
                <c:pt idx="24">
                  <c:v>Щёлковский городской округ</c:v>
                </c:pt>
                <c:pt idx="25">
                  <c:v>Сергиево-Посадский городской округ</c:v>
                </c:pt>
                <c:pt idx="26">
                  <c:v>Домодедово городской округ</c:v>
                </c:pt>
                <c:pt idx="27">
                  <c:v>Пушкинский городской округ</c:v>
                </c:pt>
                <c:pt idx="28">
                  <c:v>Зарайск городской округ</c:v>
                </c:pt>
                <c:pt idx="29">
                  <c:v>Власиха ЗАТО городской округ</c:v>
                </c:pt>
                <c:pt idx="30">
                  <c:v>Волоколамский городской округ</c:v>
                </c:pt>
                <c:pt idx="31">
                  <c:v>Подольск городской округ</c:v>
                </c:pt>
                <c:pt idx="32">
                  <c:v>Реутов городской округ</c:v>
                </c:pt>
                <c:pt idx="33">
                  <c:v>Мытищи городской округ</c:v>
                </c:pt>
                <c:pt idx="34">
                  <c:v>Одинцовский городской округ</c:v>
                </c:pt>
                <c:pt idx="35">
                  <c:v>Люберцы городской округ</c:v>
                </c:pt>
                <c:pt idx="36">
                  <c:v>Дмитровский городской округ</c:v>
                </c:pt>
                <c:pt idx="37">
                  <c:v>Лобня городской округ</c:v>
                </c:pt>
                <c:pt idx="38">
                  <c:v>Лыткарино городской округ</c:v>
                </c:pt>
                <c:pt idx="39">
                  <c:v>Коломна городской округ</c:v>
                </c:pt>
                <c:pt idx="40">
                  <c:v>Красногорск городской округ</c:v>
                </c:pt>
                <c:pt idx="41">
                  <c:v>Протвино городской округ</c:v>
                </c:pt>
                <c:pt idx="42">
                  <c:v>Серпухов городской округ</c:v>
                </c:pt>
                <c:pt idx="43">
                  <c:v>Дзержинский городской округ</c:v>
                </c:pt>
                <c:pt idx="44">
                  <c:v>Чехов городской округ</c:v>
                </c:pt>
                <c:pt idx="45">
                  <c:v>Раменский городской округ</c:v>
                </c:pt>
                <c:pt idx="46">
                  <c:v>Егорьевск городской округ</c:v>
                </c:pt>
                <c:pt idx="47">
                  <c:v>Можайский городской округ</c:v>
                </c:pt>
                <c:pt idx="48">
                  <c:v>Рузский городской округ</c:v>
                </c:pt>
                <c:pt idx="49">
                  <c:v>Наро-Фоминский городской округ</c:v>
                </c:pt>
                <c:pt idx="50">
                  <c:v>Котельники городской округ</c:v>
                </c:pt>
                <c:pt idx="51">
                  <c:v>Серебряные Пруды городской округ</c:v>
                </c:pt>
                <c:pt idx="52">
                  <c:v>Ленинский городской округ</c:v>
                </c:pt>
                <c:pt idx="53">
                  <c:v>Клин городской округ</c:v>
                </c:pt>
                <c:pt idx="54">
                  <c:v>Луховицы городской округ</c:v>
                </c:pt>
                <c:pt idx="55">
                  <c:v>Молодёжный ЗАТО городской округ</c:v>
                </c:pt>
                <c:pt idx="56">
                  <c:v>Фрязино городской округ</c:v>
                </c:pt>
                <c:pt idx="57">
                  <c:v>Лотошино городской округ</c:v>
                </c:pt>
                <c:pt idx="58">
                  <c:v>Пущино городской округ</c:v>
                </c:pt>
              </c:strCache>
            </c:strRef>
          </c:cat>
          <c:val>
            <c:numRef>
              <c:f>Химия!$E$9:$E$67</c:f>
              <c:numCache>
                <c:formatCode>0.00</c:formatCode>
                <c:ptCount val="59"/>
                <c:pt idx="0">
                  <c:v>80</c:v>
                </c:pt>
                <c:pt idx="1">
                  <c:v>76.666666666666671</c:v>
                </c:pt>
                <c:pt idx="2">
                  <c:v>72.727272727272734</c:v>
                </c:pt>
                <c:pt idx="3">
                  <c:v>71.428571428571431</c:v>
                </c:pt>
                <c:pt idx="4">
                  <c:v>66.666666666666657</c:v>
                </c:pt>
                <c:pt idx="5">
                  <c:v>64.84375</c:v>
                </c:pt>
                <c:pt idx="6">
                  <c:v>64.516129032258064</c:v>
                </c:pt>
                <c:pt idx="7">
                  <c:v>62.857142857142861</c:v>
                </c:pt>
                <c:pt idx="8">
                  <c:v>61.538461538461533</c:v>
                </c:pt>
                <c:pt idx="9">
                  <c:v>60.606060606060602</c:v>
                </c:pt>
                <c:pt idx="10">
                  <c:v>60.465116279069768</c:v>
                </c:pt>
                <c:pt idx="11">
                  <c:v>59.615384615384613</c:v>
                </c:pt>
                <c:pt idx="12">
                  <c:v>59.45945945945946</c:v>
                </c:pt>
                <c:pt idx="13">
                  <c:v>58.088235294117645</c:v>
                </c:pt>
                <c:pt idx="14">
                  <c:v>57.725321888412019</c:v>
                </c:pt>
                <c:pt idx="15">
                  <c:v>57.142857142857139</c:v>
                </c:pt>
                <c:pt idx="16">
                  <c:v>56.97674418604651</c:v>
                </c:pt>
                <c:pt idx="17">
                  <c:v>56.069364161849713</c:v>
                </c:pt>
                <c:pt idx="18">
                  <c:v>56</c:v>
                </c:pt>
                <c:pt idx="19">
                  <c:v>55.862068965517246</c:v>
                </c:pt>
                <c:pt idx="20">
                  <c:v>54.945054945054942</c:v>
                </c:pt>
                <c:pt idx="21">
                  <c:v>54.838709677419352</c:v>
                </c:pt>
                <c:pt idx="22">
                  <c:v>54.54545454545454</c:v>
                </c:pt>
                <c:pt idx="23">
                  <c:v>53.815261044176701</c:v>
                </c:pt>
                <c:pt idx="24">
                  <c:v>53.086419753086417</c:v>
                </c:pt>
                <c:pt idx="25">
                  <c:v>52.727272727272727</c:v>
                </c:pt>
                <c:pt idx="26">
                  <c:v>51.127819548872175</c:v>
                </c:pt>
                <c:pt idx="27">
                  <c:v>50.526315789473685</c:v>
                </c:pt>
                <c:pt idx="28">
                  <c:v>50</c:v>
                </c:pt>
                <c:pt idx="29">
                  <c:v>50</c:v>
                </c:pt>
                <c:pt idx="30">
                  <c:v>49.999999999999993</c:v>
                </c:pt>
                <c:pt idx="31">
                  <c:v>49.61636828644501</c:v>
                </c:pt>
                <c:pt idx="32">
                  <c:v>49.494949494949495</c:v>
                </c:pt>
                <c:pt idx="33">
                  <c:v>47.307692307692307</c:v>
                </c:pt>
                <c:pt idx="34">
                  <c:v>47.044334975369466</c:v>
                </c:pt>
                <c:pt idx="35">
                  <c:v>46.816479400749067</c:v>
                </c:pt>
                <c:pt idx="36">
                  <c:v>46.721311475409834</c:v>
                </c:pt>
                <c:pt idx="37">
                  <c:v>46.666666666666664</c:v>
                </c:pt>
                <c:pt idx="38">
                  <c:v>46.551724137931039</c:v>
                </c:pt>
                <c:pt idx="39">
                  <c:v>46.206896551724142</c:v>
                </c:pt>
                <c:pt idx="40">
                  <c:v>44.569288389513112</c:v>
                </c:pt>
                <c:pt idx="41">
                  <c:v>44.444444444444443</c:v>
                </c:pt>
                <c:pt idx="42">
                  <c:v>43.939393939393938</c:v>
                </c:pt>
                <c:pt idx="43">
                  <c:v>43.589743589743591</c:v>
                </c:pt>
                <c:pt idx="44">
                  <c:v>42.391304347826086</c:v>
                </c:pt>
                <c:pt idx="45">
                  <c:v>41.897233201581031</c:v>
                </c:pt>
                <c:pt idx="46">
                  <c:v>40.909090909090907</c:v>
                </c:pt>
                <c:pt idx="47">
                  <c:v>40</c:v>
                </c:pt>
                <c:pt idx="48">
                  <c:v>39.344262295081968</c:v>
                </c:pt>
                <c:pt idx="49">
                  <c:v>37.00787401574803</c:v>
                </c:pt>
                <c:pt idx="50">
                  <c:v>33.333333333333336</c:v>
                </c:pt>
                <c:pt idx="51">
                  <c:v>33.333333333333336</c:v>
                </c:pt>
                <c:pt idx="52">
                  <c:v>33.165829145728644</c:v>
                </c:pt>
                <c:pt idx="53">
                  <c:v>32.456140350877199</c:v>
                </c:pt>
                <c:pt idx="54">
                  <c:v>32.432432432432435</c:v>
                </c:pt>
                <c:pt idx="55">
                  <c:v>25</c:v>
                </c:pt>
                <c:pt idx="56">
                  <c:v>23.80952380952381</c:v>
                </c:pt>
                <c:pt idx="57">
                  <c:v>12.5</c:v>
                </c:pt>
                <c:pt idx="58">
                  <c:v>10.526315789473685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67712"/>
        <c:axId val="1853556288"/>
      </c:lineChart>
      <c:catAx>
        <c:axId val="1853567712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53556288"/>
        <c:crosses val="autoZero"/>
        <c:auto val="1"/>
        <c:lblAlgn val="ctr"/>
        <c:lblOffset val="100"/>
        <c:noMultiLvlLbl val="0"/>
      </c:catAx>
      <c:valAx>
        <c:axId val="1853556288"/>
        <c:scaling>
          <c:orientation val="minMax"/>
          <c:max val="10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53567712"/>
        <c:crosses val="autoZero"/>
        <c:crossBetween val="between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(Информатика и ИКТ)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7155541838693691E-2"/>
          <c:y val="0.11410049647408532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ИКТ!$E$7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ИКТ!$B$8:$B$67</c:f>
              <c:strCache>
                <c:ptCount val="60"/>
                <c:pt idx="0">
                  <c:v>Восход ЗАТО городской округ</c:v>
                </c:pt>
                <c:pt idx="1">
                  <c:v>Звёздный городок ЗАТО городской округ</c:v>
                </c:pt>
                <c:pt idx="2">
                  <c:v>Лотошино городской округ</c:v>
                </c:pt>
                <c:pt idx="3">
                  <c:v>Орехово-Зуевский городской округ</c:v>
                </c:pt>
                <c:pt idx="4">
                  <c:v>Молодёжный ЗАТО городской округ</c:v>
                </c:pt>
                <c:pt idx="5">
                  <c:v>Дубна городской округ</c:v>
                </c:pt>
                <c:pt idx="6">
                  <c:v>Протвино городской округ</c:v>
                </c:pt>
                <c:pt idx="7">
                  <c:v>Электросталь городской округ</c:v>
                </c:pt>
                <c:pt idx="8">
                  <c:v>Власиха ЗАТО городской округ</c:v>
                </c:pt>
                <c:pt idx="9">
                  <c:v>Фрязино городской округ</c:v>
                </c:pt>
                <c:pt idx="10">
                  <c:v>Долгопрудный городской округ</c:v>
                </c:pt>
                <c:pt idx="11">
                  <c:v>Краснознаменск городской округ</c:v>
                </c:pt>
                <c:pt idx="12">
                  <c:v>Талдомский городской округ</c:v>
                </c:pt>
                <c:pt idx="13">
                  <c:v>Шатура городской округ</c:v>
                </c:pt>
                <c:pt idx="14">
                  <c:v>Химки городской округ</c:v>
                </c:pt>
                <c:pt idx="15">
                  <c:v>Воскресенск городской округ</c:v>
                </c:pt>
                <c:pt idx="16">
                  <c:v>Сергиево-Посадский городской округ</c:v>
                </c:pt>
                <c:pt idx="17">
                  <c:v>Жуковский городской округ</c:v>
                </c:pt>
                <c:pt idx="18">
                  <c:v>Мытищи городской округ</c:v>
                </c:pt>
                <c:pt idx="19">
                  <c:v>Королев городской округ</c:v>
                </c:pt>
                <c:pt idx="20">
                  <c:v>Дмитровский городской округ</c:v>
                </c:pt>
                <c:pt idx="21">
                  <c:v>Ступино городской округ</c:v>
                </c:pt>
                <c:pt idx="22">
                  <c:v>Лобня городской округ</c:v>
                </c:pt>
                <c:pt idx="23">
                  <c:v>Реутов городской округ</c:v>
                </c:pt>
                <c:pt idx="24">
                  <c:v>Егорьевск городской округ</c:v>
                </c:pt>
                <c:pt idx="25">
                  <c:v>Щёлковский городской округ</c:v>
                </c:pt>
                <c:pt idx="26">
                  <c:v>Истра городской округ</c:v>
                </c:pt>
                <c:pt idx="27">
                  <c:v>Раменский городской округ</c:v>
                </c:pt>
                <c:pt idx="28">
                  <c:v>Красногорск городской округ</c:v>
                </c:pt>
                <c:pt idx="29">
                  <c:v>Коломна городской округ</c:v>
                </c:pt>
                <c:pt idx="30">
                  <c:v>Подольск городской округ</c:v>
                </c:pt>
                <c:pt idx="31">
                  <c:v>Балашиха городской округ</c:v>
                </c:pt>
                <c:pt idx="32">
                  <c:v>Серпухов городской округ</c:v>
                </c:pt>
                <c:pt idx="33">
                  <c:v>Люберцы городской округ</c:v>
                </c:pt>
                <c:pt idx="34">
                  <c:v>Лыткарино городской округ</c:v>
                </c:pt>
                <c:pt idx="35">
                  <c:v>Чехов городской округ</c:v>
                </c:pt>
                <c:pt idx="36">
                  <c:v>Наро-Фоминский городской округ</c:v>
                </c:pt>
                <c:pt idx="37">
                  <c:v>Павловский Посад городской округ</c:v>
                </c:pt>
                <c:pt idx="38">
                  <c:v>Черноголовка городской округ</c:v>
                </c:pt>
                <c:pt idx="39">
                  <c:v>Пушкинский городской округ</c:v>
                </c:pt>
                <c:pt idx="40">
                  <c:v>Зарайск городской округ</c:v>
                </c:pt>
                <c:pt idx="41">
                  <c:v>Богородский городской округ</c:v>
                </c:pt>
                <c:pt idx="42">
                  <c:v>Домодедово городской округ</c:v>
                </c:pt>
                <c:pt idx="43">
                  <c:v>Одинцовский городской округ</c:v>
                </c:pt>
                <c:pt idx="44">
                  <c:v>Можайский городской округ</c:v>
                </c:pt>
                <c:pt idx="45">
                  <c:v>Пущино городской округ</c:v>
                </c:pt>
                <c:pt idx="46">
                  <c:v>Солнечногорский городской округ</c:v>
                </c:pt>
                <c:pt idx="47">
                  <c:v>Ленинский городской округ</c:v>
                </c:pt>
                <c:pt idx="48">
                  <c:v>Бронницы городской округ</c:v>
                </c:pt>
                <c:pt idx="49">
                  <c:v>Кашира городской округ</c:v>
                </c:pt>
                <c:pt idx="50">
                  <c:v>Луховицы городской округ</c:v>
                </c:pt>
                <c:pt idx="51">
                  <c:v>Дзержинский городской округ</c:v>
                </c:pt>
                <c:pt idx="52">
                  <c:v>Котельники городской округ</c:v>
                </c:pt>
                <c:pt idx="53">
                  <c:v>Шаховская городской округ</c:v>
                </c:pt>
                <c:pt idx="54">
                  <c:v>Волоколамский городской округ</c:v>
                </c:pt>
                <c:pt idx="55">
                  <c:v>Клин городской округ</c:v>
                </c:pt>
                <c:pt idx="56">
                  <c:v>Рузский городской округ</c:v>
                </c:pt>
                <c:pt idx="57">
                  <c:v>Электрогорск городской округ</c:v>
                </c:pt>
                <c:pt idx="58">
                  <c:v>Лосино-Петровский городской округ</c:v>
                </c:pt>
                <c:pt idx="59">
                  <c:v>Серебряные Пруды городской округ</c:v>
                </c:pt>
              </c:strCache>
            </c:strRef>
          </c:cat>
          <c:val>
            <c:numRef>
              <c:f>ИКТ!$E$8:$E$67</c:f>
              <c:numCache>
                <c:formatCode>0.00</c:formatCode>
                <c:ptCount val="60"/>
                <c:pt idx="0">
                  <c:v>100</c:v>
                </c:pt>
                <c:pt idx="1">
                  <c:v>57.89473684210526</c:v>
                </c:pt>
                <c:pt idx="2">
                  <c:v>52.38095238095238</c:v>
                </c:pt>
                <c:pt idx="3">
                  <c:v>51.273344651952463</c:v>
                </c:pt>
                <c:pt idx="4">
                  <c:v>50</c:v>
                </c:pt>
                <c:pt idx="5">
                  <c:v>36.235955056179776</c:v>
                </c:pt>
                <c:pt idx="6">
                  <c:v>36.144578313253014</c:v>
                </c:pt>
                <c:pt idx="7">
                  <c:v>35.564853556485353</c:v>
                </c:pt>
                <c:pt idx="8">
                  <c:v>32.989690721649488</c:v>
                </c:pt>
                <c:pt idx="9">
                  <c:v>32.014388489208635</c:v>
                </c:pt>
                <c:pt idx="10">
                  <c:v>30.612244897959183</c:v>
                </c:pt>
                <c:pt idx="11">
                  <c:v>28.070175438596493</c:v>
                </c:pt>
                <c:pt idx="12">
                  <c:v>27.027027027027028</c:v>
                </c:pt>
                <c:pt idx="13">
                  <c:v>25.951557093425606</c:v>
                </c:pt>
                <c:pt idx="14">
                  <c:v>24.969549330085258</c:v>
                </c:pt>
                <c:pt idx="15">
                  <c:v>24.649859943977592</c:v>
                </c:pt>
                <c:pt idx="16">
                  <c:v>24.539877300613497</c:v>
                </c:pt>
                <c:pt idx="17">
                  <c:v>23.651452282157674</c:v>
                </c:pt>
                <c:pt idx="18">
                  <c:v>23.067915690866514</c:v>
                </c:pt>
                <c:pt idx="19">
                  <c:v>23.066485753052916</c:v>
                </c:pt>
                <c:pt idx="20">
                  <c:v>22.297297297297298</c:v>
                </c:pt>
                <c:pt idx="21">
                  <c:v>22.189349112426036</c:v>
                </c:pt>
                <c:pt idx="22">
                  <c:v>21.886792452830189</c:v>
                </c:pt>
                <c:pt idx="23">
                  <c:v>21.81818181818182</c:v>
                </c:pt>
                <c:pt idx="24">
                  <c:v>21.463414634146343</c:v>
                </c:pt>
                <c:pt idx="25">
                  <c:v>21.31350681536555</c:v>
                </c:pt>
                <c:pt idx="26">
                  <c:v>20.855614973262032</c:v>
                </c:pt>
                <c:pt idx="27">
                  <c:v>20.551005212211468</c:v>
                </c:pt>
                <c:pt idx="28">
                  <c:v>20.13274336283186</c:v>
                </c:pt>
                <c:pt idx="29">
                  <c:v>20.117351215423302</c:v>
                </c:pt>
                <c:pt idx="30">
                  <c:v>19.87270155586987</c:v>
                </c:pt>
                <c:pt idx="31">
                  <c:v>19.057273188038518</c:v>
                </c:pt>
                <c:pt idx="32">
                  <c:v>18.448637316561847</c:v>
                </c:pt>
                <c:pt idx="33">
                  <c:v>18.375241779497099</c:v>
                </c:pt>
                <c:pt idx="34">
                  <c:v>18.134715025906736</c:v>
                </c:pt>
                <c:pt idx="35">
                  <c:v>17.966573816155989</c:v>
                </c:pt>
                <c:pt idx="36">
                  <c:v>17.857142857142858</c:v>
                </c:pt>
                <c:pt idx="37">
                  <c:v>17.554858934169278</c:v>
                </c:pt>
                <c:pt idx="38">
                  <c:v>17.142857142857142</c:v>
                </c:pt>
                <c:pt idx="39">
                  <c:v>16.913580246913583</c:v>
                </c:pt>
                <c:pt idx="40">
                  <c:v>16.867469879518072</c:v>
                </c:pt>
                <c:pt idx="41">
                  <c:v>16.322314049586776</c:v>
                </c:pt>
                <c:pt idx="42">
                  <c:v>16.152716593245227</c:v>
                </c:pt>
                <c:pt idx="43">
                  <c:v>16.109589041095891</c:v>
                </c:pt>
                <c:pt idx="44">
                  <c:v>16.101694915254239</c:v>
                </c:pt>
                <c:pt idx="45">
                  <c:v>16</c:v>
                </c:pt>
                <c:pt idx="46">
                  <c:v>15.824915824915823</c:v>
                </c:pt>
                <c:pt idx="47">
                  <c:v>15.501905972045742</c:v>
                </c:pt>
                <c:pt idx="48">
                  <c:v>14.516129032258064</c:v>
                </c:pt>
                <c:pt idx="49">
                  <c:v>13.753581661891117</c:v>
                </c:pt>
                <c:pt idx="50">
                  <c:v>12.844036697247706</c:v>
                </c:pt>
                <c:pt idx="51">
                  <c:v>11.864406779661017</c:v>
                </c:pt>
                <c:pt idx="52">
                  <c:v>11.023622047244094</c:v>
                </c:pt>
                <c:pt idx="53">
                  <c:v>10.15625</c:v>
                </c:pt>
                <c:pt idx="54">
                  <c:v>10.084033613445378</c:v>
                </c:pt>
                <c:pt idx="55">
                  <c:v>9.67741935483871</c:v>
                </c:pt>
                <c:pt idx="56">
                  <c:v>9.0909090909090917</c:v>
                </c:pt>
                <c:pt idx="57">
                  <c:v>7.6271186440677967</c:v>
                </c:pt>
                <c:pt idx="58">
                  <c:v>5.8333333333333339</c:v>
                </c:pt>
                <c:pt idx="59">
                  <c:v>3.5714285714285712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62816"/>
        <c:axId val="1853563360"/>
      </c:lineChart>
      <c:catAx>
        <c:axId val="1853562816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53563360"/>
        <c:crosses val="autoZero"/>
        <c:auto val="1"/>
        <c:lblAlgn val="ctr"/>
        <c:lblOffset val="100"/>
        <c:noMultiLvlLbl val="0"/>
      </c:catAx>
      <c:valAx>
        <c:axId val="1853563360"/>
        <c:scaling>
          <c:orientation val="minMax"/>
          <c:max val="10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53562816"/>
        <c:crosses val="autoZero"/>
        <c:crossBetween val="between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(Биология)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7155541838693691E-2"/>
          <c:y val="0.11410049647408532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Биология!$E$7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Биология!$B$8:$B$67</c:f>
              <c:strCache>
                <c:ptCount val="60"/>
                <c:pt idx="0">
                  <c:v>Восход ЗАТО городской округ</c:v>
                </c:pt>
                <c:pt idx="1">
                  <c:v>Лыткарино городской округ</c:v>
                </c:pt>
                <c:pt idx="2">
                  <c:v>Электрогорск городской округ</c:v>
                </c:pt>
                <c:pt idx="3">
                  <c:v>Кашира городской округ</c:v>
                </c:pt>
                <c:pt idx="4">
                  <c:v>Котельники городской округ</c:v>
                </c:pt>
                <c:pt idx="5">
                  <c:v>Павловский Посад городской округ</c:v>
                </c:pt>
                <c:pt idx="6">
                  <c:v>Бронницы городской округ</c:v>
                </c:pt>
                <c:pt idx="7">
                  <c:v>Егорьевск городской округ</c:v>
                </c:pt>
                <c:pt idx="8">
                  <c:v>Лобня городской округ</c:v>
                </c:pt>
                <c:pt idx="9">
                  <c:v>Воскресенск городской округ</c:v>
                </c:pt>
                <c:pt idx="10">
                  <c:v>Краснознаменск городской округ</c:v>
                </c:pt>
                <c:pt idx="11">
                  <c:v>Жуковский городской округ</c:v>
                </c:pt>
                <c:pt idx="12">
                  <c:v>Коломна городской округ</c:v>
                </c:pt>
                <c:pt idx="13">
                  <c:v>Орехово-Зуевский городской округ</c:v>
                </c:pt>
                <c:pt idx="14">
                  <c:v>Электросталь городской округ</c:v>
                </c:pt>
                <c:pt idx="15">
                  <c:v>Власиха ЗАТО городской округ</c:v>
                </c:pt>
                <c:pt idx="16">
                  <c:v>Подольск городской округ</c:v>
                </c:pt>
                <c:pt idx="17">
                  <c:v>Дубна городской округ</c:v>
                </c:pt>
                <c:pt idx="18">
                  <c:v>Щёлковский городской округ</c:v>
                </c:pt>
                <c:pt idx="19">
                  <c:v>Люберцы городской округ</c:v>
                </c:pt>
                <c:pt idx="20">
                  <c:v>Одинцовский городской округ</c:v>
                </c:pt>
                <c:pt idx="21">
                  <c:v>Чехов городской округ</c:v>
                </c:pt>
                <c:pt idx="22">
                  <c:v>Реутов городской округ</c:v>
                </c:pt>
                <c:pt idx="23">
                  <c:v>Химки городской округ</c:v>
                </c:pt>
                <c:pt idx="24">
                  <c:v>Лосино-Петровский городской округ</c:v>
                </c:pt>
                <c:pt idx="25">
                  <c:v>Пущино городской округ</c:v>
                </c:pt>
                <c:pt idx="26">
                  <c:v>Богородский городской округ</c:v>
                </c:pt>
                <c:pt idx="27">
                  <c:v>Домодедово городской округ</c:v>
                </c:pt>
                <c:pt idx="28">
                  <c:v>Истра городской округ</c:v>
                </c:pt>
                <c:pt idx="29">
                  <c:v>Талдомский городской округ</c:v>
                </c:pt>
                <c:pt idx="30">
                  <c:v>Солнечногорский городской округ</c:v>
                </c:pt>
                <c:pt idx="31">
                  <c:v>Можайский городской округ</c:v>
                </c:pt>
                <c:pt idx="32">
                  <c:v>Балашиха городской округ</c:v>
                </c:pt>
                <c:pt idx="33">
                  <c:v>Серпухов городской округ</c:v>
                </c:pt>
                <c:pt idx="34">
                  <c:v>Мытищи городской округ</c:v>
                </c:pt>
                <c:pt idx="35">
                  <c:v>Сергиево-Посадский городской округ</c:v>
                </c:pt>
                <c:pt idx="36">
                  <c:v>Долгопрудный городской округ</c:v>
                </c:pt>
                <c:pt idx="37">
                  <c:v>Наро-Фоминский городской округ</c:v>
                </c:pt>
                <c:pt idx="38">
                  <c:v>Дмитровский городской округ</c:v>
                </c:pt>
                <c:pt idx="39">
                  <c:v>Рузский городской округ</c:v>
                </c:pt>
                <c:pt idx="40">
                  <c:v>Королев городской округ</c:v>
                </c:pt>
                <c:pt idx="41">
                  <c:v>Раменский городской округ</c:v>
                </c:pt>
                <c:pt idx="42">
                  <c:v>Луховицы городской округ</c:v>
                </c:pt>
                <c:pt idx="43">
                  <c:v>Пушкинский городской округ</c:v>
                </c:pt>
                <c:pt idx="44">
                  <c:v>Ступино городской округ</c:v>
                </c:pt>
                <c:pt idx="45">
                  <c:v>Ленинский городской округ</c:v>
                </c:pt>
                <c:pt idx="46">
                  <c:v>Дзержинский городской округ</c:v>
                </c:pt>
                <c:pt idx="47">
                  <c:v>Зарайск городской округ</c:v>
                </c:pt>
                <c:pt idx="48">
                  <c:v>Черноголовка городской округ</c:v>
                </c:pt>
                <c:pt idx="49">
                  <c:v>Волоколамский городской округ</c:v>
                </c:pt>
                <c:pt idx="50">
                  <c:v>Лотошино городской округ</c:v>
                </c:pt>
                <c:pt idx="51">
                  <c:v>Шатура городской округ</c:v>
                </c:pt>
                <c:pt idx="52">
                  <c:v>Протвино городской округ</c:v>
                </c:pt>
                <c:pt idx="53">
                  <c:v>Красногорск городской округ</c:v>
                </c:pt>
                <c:pt idx="54">
                  <c:v>Фрязино городской округ</c:v>
                </c:pt>
                <c:pt idx="55">
                  <c:v>Клин городской округ</c:v>
                </c:pt>
                <c:pt idx="56">
                  <c:v>Шаховская городской округ</c:v>
                </c:pt>
                <c:pt idx="57">
                  <c:v>Звёздный городок ЗАТО городской округ</c:v>
                </c:pt>
                <c:pt idx="58">
                  <c:v>Серебряные Пруды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Биология!$E$8:$E$67</c:f>
              <c:numCache>
                <c:formatCode>0.00</c:formatCode>
                <c:ptCount val="60"/>
                <c:pt idx="0">
                  <c:v>66.666666666666671</c:v>
                </c:pt>
                <c:pt idx="1">
                  <c:v>41.111111111111107</c:v>
                </c:pt>
                <c:pt idx="2">
                  <c:v>40.476190476190474</c:v>
                </c:pt>
                <c:pt idx="3">
                  <c:v>37.790697674418603</c:v>
                </c:pt>
                <c:pt idx="4">
                  <c:v>36.585365853658537</c:v>
                </c:pt>
                <c:pt idx="5">
                  <c:v>34.969325153374236</c:v>
                </c:pt>
                <c:pt idx="6">
                  <c:v>33.333333333333336</c:v>
                </c:pt>
                <c:pt idx="7">
                  <c:v>32.258064516129032</c:v>
                </c:pt>
                <c:pt idx="8">
                  <c:v>32.085561497326204</c:v>
                </c:pt>
                <c:pt idx="9">
                  <c:v>31.274131274131275</c:v>
                </c:pt>
                <c:pt idx="10">
                  <c:v>30.434782608695652</c:v>
                </c:pt>
                <c:pt idx="11">
                  <c:v>29.487179487179485</c:v>
                </c:pt>
                <c:pt idx="12">
                  <c:v>29.397590361445779</c:v>
                </c:pt>
                <c:pt idx="13">
                  <c:v>29.34306569343066</c:v>
                </c:pt>
                <c:pt idx="14">
                  <c:v>29.15717539863326</c:v>
                </c:pt>
                <c:pt idx="15">
                  <c:v>28.205128205128204</c:v>
                </c:pt>
                <c:pt idx="16">
                  <c:v>27.401574803149607</c:v>
                </c:pt>
                <c:pt idx="17">
                  <c:v>27.192982456140353</c:v>
                </c:pt>
                <c:pt idx="18">
                  <c:v>27.01949860724234</c:v>
                </c:pt>
                <c:pt idx="19">
                  <c:v>26.631393298059965</c:v>
                </c:pt>
                <c:pt idx="20">
                  <c:v>26.599749058971142</c:v>
                </c:pt>
                <c:pt idx="21">
                  <c:v>26.047904191616766</c:v>
                </c:pt>
                <c:pt idx="22">
                  <c:v>25.694444444444446</c:v>
                </c:pt>
                <c:pt idx="23">
                  <c:v>25.630252100840337</c:v>
                </c:pt>
                <c:pt idx="24">
                  <c:v>24.509803921568626</c:v>
                </c:pt>
                <c:pt idx="25">
                  <c:v>24.193548387096776</c:v>
                </c:pt>
                <c:pt idx="26">
                  <c:v>24.168514412416851</c:v>
                </c:pt>
                <c:pt idx="27">
                  <c:v>23.579545454545453</c:v>
                </c:pt>
                <c:pt idx="28">
                  <c:v>23.517382413087937</c:v>
                </c:pt>
                <c:pt idx="29">
                  <c:v>23.287671232876711</c:v>
                </c:pt>
                <c:pt idx="30">
                  <c:v>22.826086956521742</c:v>
                </c:pt>
                <c:pt idx="31">
                  <c:v>22.702702702702702</c:v>
                </c:pt>
                <c:pt idx="32">
                  <c:v>22.022471910112358</c:v>
                </c:pt>
                <c:pt idx="33">
                  <c:v>21.867321867321866</c:v>
                </c:pt>
                <c:pt idx="34">
                  <c:v>20.754716981132077</c:v>
                </c:pt>
                <c:pt idx="35">
                  <c:v>20.428571428571427</c:v>
                </c:pt>
                <c:pt idx="36">
                  <c:v>20.38216560509554</c:v>
                </c:pt>
                <c:pt idx="37">
                  <c:v>20.327868852459016</c:v>
                </c:pt>
                <c:pt idx="38">
                  <c:v>19.866071428571427</c:v>
                </c:pt>
                <c:pt idx="39">
                  <c:v>19.473684210526315</c:v>
                </c:pt>
                <c:pt idx="40">
                  <c:v>19.263456090651559</c:v>
                </c:pt>
                <c:pt idx="41">
                  <c:v>18.962432915921287</c:v>
                </c:pt>
                <c:pt idx="42">
                  <c:v>18.796992481203006</c:v>
                </c:pt>
                <c:pt idx="43">
                  <c:v>17.945007235890014</c:v>
                </c:pt>
                <c:pt idx="44">
                  <c:v>17.704918032786885</c:v>
                </c:pt>
                <c:pt idx="45">
                  <c:v>17.632850241545896</c:v>
                </c:pt>
                <c:pt idx="46">
                  <c:v>17.431192660550458</c:v>
                </c:pt>
                <c:pt idx="47">
                  <c:v>17.307692307692307</c:v>
                </c:pt>
                <c:pt idx="48">
                  <c:v>17.021276595744681</c:v>
                </c:pt>
                <c:pt idx="49">
                  <c:v>16.346153846153847</c:v>
                </c:pt>
                <c:pt idx="50">
                  <c:v>15.625</c:v>
                </c:pt>
                <c:pt idx="51">
                  <c:v>15.075376884422111</c:v>
                </c:pt>
                <c:pt idx="52">
                  <c:v>15</c:v>
                </c:pt>
                <c:pt idx="53">
                  <c:v>14.671814671814673</c:v>
                </c:pt>
                <c:pt idx="54">
                  <c:v>13.725490196078431</c:v>
                </c:pt>
                <c:pt idx="55">
                  <c:v>13.414634146341465</c:v>
                </c:pt>
                <c:pt idx="56">
                  <c:v>13.333333333333332</c:v>
                </c:pt>
                <c:pt idx="57">
                  <c:v>12.5</c:v>
                </c:pt>
                <c:pt idx="58">
                  <c:v>11.111111111111111</c:v>
                </c:pt>
                <c:pt idx="5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64448"/>
        <c:axId val="1766230608"/>
      </c:lineChart>
      <c:catAx>
        <c:axId val="1853564448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766230608"/>
        <c:crosses val="autoZero"/>
        <c:auto val="1"/>
        <c:lblAlgn val="ctr"/>
        <c:lblOffset val="100"/>
        <c:noMultiLvlLbl val="0"/>
      </c:catAx>
      <c:valAx>
        <c:axId val="1766230608"/>
        <c:scaling>
          <c:orientation val="minMax"/>
          <c:max val="7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53564448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</a:t>
            </a:r>
            <a:endParaRPr lang="en-US"/>
          </a:p>
        </c:rich>
      </c:tx>
      <c:layout>
        <c:manualLayout>
          <c:xMode val="edge"/>
          <c:yMode val="edge"/>
          <c:x val="0.12524029361937036"/>
          <c:y val="1.3981127463879399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0.1025179983668775"/>
          <c:y val="0.15553607112444687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'История '!$E$7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'История '!$B$8:$B$66</c:f>
              <c:strCache>
                <c:ptCount val="59"/>
                <c:pt idx="0">
                  <c:v>Восход ЗАТО городской округ</c:v>
                </c:pt>
                <c:pt idx="1">
                  <c:v>Пущино городской округ</c:v>
                </c:pt>
                <c:pt idx="2">
                  <c:v>Ступино городской округ</c:v>
                </c:pt>
                <c:pt idx="3">
                  <c:v>Бронницы городской округ</c:v>
                </c:pt>
                <c:pt idx="4">
                  <c:v>Волоколамский городской округ</c:v>
                </c:pt>
                <c:pt idx="5">
                  <c:v>Зарайск городской округ</c:v>
                </c:pt>
                <c:pt idx="6">
                  <c:v>Шаховская городской округ</c:v>
                </c:pt>
                <c:pt idx="7">
                  <c:v>Кашира городской округ</c:v>
                </c:pt>
                <c:pt idx="8">
                  <c:v>Богородский городской округ</c:v>
                </c:pt>
                <c:pt idx="9">
                  <c:v>Электросталь городской округ</c:v>
                </c:pt>
                <c:pt idx="10">
                  <c:v>Сергиево-Посадский городской округ</c:v>
                </c:pt>
                <c:pt idx="11">
                  <c:v>Шатура городской округ</c:v>
                </c:pt>
                <c:pt idx="12">
                  <c:v>Дмитровский городской округ</c:v>
                </c:pt>
                <c:pt idx="13">
                  <c:v>Жуковский городской округ</c:v>
                </c:pt>
                <c:pt idx="14">
                  <c:v>Коломна городской округ</c:v>
                </c:pt>
                <c:pt idx="15">
                  <c:v>Чехов городской округ</c:v>
                </c:pt>
                <c:pt idx="16">
                  <c:v>Красногорск городской округ</c:v>
                </c:pt>
                <c:pt idx="17">
                  <c:v>Реутов городской округ</c:v>
                </c:pt>
                <c:pt idx="18">
                  <c:v>Люберцы городской округ</c:v>
                </c:pt>
                <c:pt idx="19">
                  <c:v>Орехово-Зуевский городской округ</c:v>
                </c:pt>
                <c:pt idx="20">
                  <c:v>Истра городской округ</c:v>
                </c:pt>
                <c:pt idx="21">
                  <c:v>Щёлковский городской округ</c:v>
                </c:pt>
                <c:pt idx="22">
                  <c:v>Воскресенск городской округ</c:v>
                </c:pt>
                <c:pt idx="23">
                  <c:v>Черноголовка городской округ</c:v>
                </c:pt>
                <c:pt idx="24">
                  <c:v>Власиха ЗАТО городской округ</c:v>
                </c:pt>
                <c:pt idx="25">
                  <c:v>Химки городской округ</c:v>
                </c:pt>
                <c:pt idx="26">
                  <c:v>Домодедово городской округ</c:v>
                </c:pt>
                <c:pt idx="27">
                  <c:v>Лобня городской округ</c:v>
                </c:pt>
                <c:pt idx="28">
                  <c:v>Талдомский городской округ</c:v>
                </c:pt>
                <c:pt idx="29">
                  <c:v>Балашиха городской округ</c:v>
                </c:pt>
                <c:pt idx="30">
                  <c:v>Подольск городской округ</c:v>
                </c:pt>
                <c:pt idx="31">
                  <c:v>Серебряные Пруды городской округ</c:v>
                </c:pt>
                <c:pt idx="32">
                  <c:v>Фрязино городской округ</c:v>
                </c:pt>
                <c:pt idx="33">
                  <c:v>Электрогорск городской округ</c:v>
                </c:pt>
                <c:pt idx="34">
                  <c:v>Звёздный городок ЗАТО городской округ</c:v>
                </c:pt>
                <c:pt idx="35">
                  <c:v>Солнечногорский городской округ</c:v>
                </c:pt>
                <c:pt idx="36">
                  <c:v>Павловский Посад городской округ</c:v>
                </c:pt>
                <c:pt idx="37">
                  <c:v>Рузский городской округ</c:v>
                </c:pt>
                <c:pt idx="38">
                  <c:v>Долгопрудный городской округ</c:v>
                </c:pt>
                <c:pt idx="39">
                  <c:v>Королев городской округ</c:v>
                </c:pt>
                <c:pt idx="40">
                  <c:v>Краснознаменск городской округ</c:v>
                </c:pt>
                <c:pt idx="41">
                  <c:v>Мытищи городской округ</c:v>
                </c:pt>
                <c:pt idx="42">
                  <c:v>Егорьевск городской округ</c:v>
                </c:pt>
                <c:pt idx="43">
                  <c:v>Одинцовский городской округ</c:v>
                </c:pt>
                <c:pt idx="44">
                  <c:v>Ленинский городской округ</c:v>
                </c:pt>
                <c:pt idx="45">
                  <c:v>Пушкинский городской округ</c:v>
                </c:pt>
                <c:pt idx="46">
                  <c:v>Луховицы городской округ</c:v>
                </c:pt>
                <c:pt idx="47">
                  <c:v>Раменский городской округ</c:v>
                </c:pt>
                <c:pt idx="48">
                  <c:v>Дзержинский городской округ</c:v>
                </c:pt>
                <c:pt idx="49">
                  <c:v>Серпухов городской округ</c:v>
                </c:pt>
                <c:pt idx="50">
                  <c:v>Лотошино городской округ</c:v>
                </c:pt>
                <c:pt idx="51">
                  <c:v>Наро-Фоминский городской округ</c:v>
                </c:pt>
                <c:pt idx="52">
                  <c:v>Дубна городской округ</c:v>
                </c:pt>
                <c:pt idx="53">
                  <c:v>Лосино-Петровский городской округ</c:v>
                </c:pt>
                <c:pt idx="54">
                  <c:v>Лыткарино городской округ</c:v>
                </c:pt>
                <c:pt idx="55">
                  <c:v>Можайский городской округ</c:v>
                </c:pt>
                <c:pt idx="56">
                  <c:v>Клин городской округ</c:v>
                </c:pt>
                <c:pt idx="57">
                  <c:v>Котельники городской округ</c:v>
                </c:pt>
                <c:pt idx="58">
                  <c:v>Протвино городской округ</c:v>
                </c:pt>
              </c:strCache>
            </c:strRef>
          </c:cat>
          <c:val>
            <c:numRef>
              <c:f>'История '!$E$8:$E$66</c:f>
              <c:numCache>
                <c:formatCode>0.00</c:formatCode>
                <c:ptCount val="59"/>
                <c:pt idx="0">
                  <c:v>100</c:v>
                </c:pt>
                <c:pt idx="1">
                  <c:v>66.666666666666671</c:v>
                </c:pt>
                <c:pt idx="2">
                  <c:v>49.999999999999993</c:v>
                </c:pt>
                <c:pt idx="3">
                  <c:v>44.444444444444443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38.888888888888893</c:v>
                </c:pt>
                <c:pt idx="8">
                  <c:v>38.775510204081634</c:v>
                </c:pt>
                <c:pt idx="9">
                  <c:v>36.585365853658537</c:v>
                </c:pt>
                <c:pt idx="10">
                  <c:v>35.555555555555557</c:v>
                </c:pt>
                <c:pt idx="11">
                  <c:v>34.782608695652172</c:v>
                </c:pt>
                <c:pt idx="12">
                  <c:v>33.333333333333336</c:v>
                </c:pt>
                <c:pt idx="13">
                  <c:v>33.333333333333336</c:v>
                </c:pt>
                <c:pt idx="14">
                  <c:v>33.333333333333336</c:v>
                </c:pt>
                <c:pt idx="15">
                  <c:v>33.333333333333329</c:v>
                </c:pt>
                <c:pt idx="16">
                  <c:v>32.941176470588239</c:v>
                </c:pt>
                <c:pt idx="17">
                  <c:v>31.372549019607842</c:v>
                </c:pt>
                <c:pt idx="18">
                  <c:v>30.088495575221241</c:v>
                </c:pt>
                <c:pt idx="19">
                  <c:v>29.906542056074766</c:v>
                </c:pt>
                <c:pt idx="20">
                  <c:v>29.870129870129869</c:v>
                </c:pt>
                <c:pt idx="21">
                  <c:v>29.761904761904763</c:v>
                </c:pt>
                <c:pt idx="22">
                  <c:v>29.26829268292683</c:v>
                </c:pt>
                <c:pt idx="23">
                  <c:v>28.571428571428569</c:v>
                </c:pt>
                <c:pt idx="24">
                  <c:v>27.272727272727273</c:v>
                </c:pt>
                <c:pt idx="25">
                  <c:v>27.2</c:v>
                </c:pt>
                <c:pt idx="26">
                  <c:v>26.5625</c:v>
                </c:pt>
                <c:pt idx="27">
                  <c:v>26.19047619047619</c:v>
                </c:pt>
                <c:pt idx="28">
                  <c:v>25.925925925925924</c:v>
                </c:pt>
                <c:pt idx="29">
                  <c:v>25.853658536585368</c:v>
                </c:pt>
                <c:pt idx="30">
                  <c:v>25.757575757575758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24.444444444444443</c:v>
                </c:pt>
                <c:pt idx="36">
                  <c:v>24.324324324324326</c:v>
                </c:pt>
                <c:pt idx="37">
                  <c:v>24</c:v>
                </c:pt>
                <c:pt idx="38">
                  <c:v>23.684210526315788</c:v>
                </c:pt>
                <c:pt idx="39">
                  <c:v>23.255813953488371</c:v>
                </c:pt>
                <c:pt idx="40">
                  <c:v>23.076923076923077</c:v>
                </c:pt>
                <c:pt idx="41">
                  <c:v>22.641509433962263</c:v>
                </c:pt>
                <c:pt idx="42">
                  <c:v>22.580645161290324</c:v>
                </c:pt>
                <c:pt idx="43">
                  <c:v>21.82741116751269</c:v>
                </c:pt>
                <c:pt idx="44">
                  <c:v>21.739130434782609</c:v>
                </c:pt>
                <c:pt idx="45">
                  <c:v>21.126760563380284</c:v>
                </c:pt>
                <c:pt idx="46">
                  <c:v>20.833333333333336</c:v>
                </c:pt>
                <c:pt idx="47">
                  <c:v>20</c:v>
                </c:pt>
                <c:pt idx="48">
                  <c:v>18.181818181818183</c:v>
                </c:pt>
                <c:pt idx="49">
                  <c:v>16.883116883116884</c:v>
                </c:pt>
                <c:pt idx="50">
                  <c:v>16.666666666666668</c:v>
                </c:pt>
                <c:pt idx="51">
                  <c:v>16.666666666666668</c:v>
                </c:pt>
                <c:pt idx="52">
                  <c:v>12.5</c:v>
                </c:pt>
                <c:pt idx="53">
                  <c:v>9.0909090909090917</c:v>
                </c:pt>
                <c:pt idx="54">
                  <c:v>9.0909090909090917</c:v>
                </c:pt>
                <c:pt idx="55">
                  <c:v>8</c:v>
                </c:pt>
                <c:pt idx="56">
                  <c:v>6.4516129032258069</c:v>
                </c:pt>
                <c:pt idx="57">
                  <c:v>0</c:v>
                </c:pt>
                <c:pt idx="5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350384"/>
        <c:axId val="1896359632"/>
      </c:lineChart>
      <c:catAx>
        <c:axId val="1896350384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96359632"/>
        <c:crosses val="autoZero"/>
        <c:auto val="1"/>
        <c:lblAlgn val="ctr"/>
        <c:lblOffset val="100"/>
        <c:noMultiLvlLbl val="0"/>
      </c:catAx>
      <c:valAx>
        <c:axId val="1896359632"/>
        <c:scaling>
          <c:orientation val="minMax"/>
          <c:max val="10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96350384"/>
        <c:crosses val="autoZero"/>
        <c:crossBetween val="between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(География)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8053416751124995E-2"/>
          <c:y val="0.13161120757323183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География!$E$7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География!$B$8:$B$67</c:f>
              <c:strCache>
                <c:ptCount val="60"/>
                <c:pt idx="0">
                  <c:v>Власиха ЗАТО городской округ</c:v>
                </c:pt>
                <c:pt idx="1">
                  <c:v>Электросталь городской округ</c:v>
                </c:pt>
                <c:pt idx="2">
                  <c:v>Орехово-Зуевский городской округ</c:v>
                </c:pt>
                <c:pt idx="3">
                  <c:v>Серебряные Пруды городской округ</c:v>
                </c:pt>
                <c:pt idx="4">
                  <c:v>Дубна городской округ</c:v>
                </c:pt>
                <c:pt idx="5">
                  <c:v>Шаховская городской округ</c:v>
                </c:pt>
                <c:pt idx="6">
                  <c:v>Люберцы городской округ</c:v>
                </c:pt>
                <c:pt idx="7">
                  <c:v>Мытищи городской округ</c:v>
                </c:pt>
                <c:pt idx="8">
                  <c:v>Наро-Фоминский городской округ</c:v>
                </c:pt>
                <c:pt idx="9">
                  <c:v>Жуковский городской округ</c:v>
                </c:pt>
                <c:pt idx="10">
                  <c:v>Ивантеевка городской округ</c:v>
                </c:pt>
                <c:pt idx="11">
                  <c:v>Подольск городской округ</c:v>
                </c:pt>
                <c:pt idx="12">
                  <c:v>Щёлковский городской округ</c:v>
                </c:pt>
                <c:pt idx="13">
                  <c:v>Волоколамский городской округ</c:v>
                </c:pt>
                <c:pt idx="14">
                  <c:v>Шатура городской округ</c:v>
                </c:pt>
                <c:pt idx="15">
                  <c:v>Зарайск городской округ</c:v>
                </c:pt>
                <c:pt idx="16">
                  <c:v>Лыткарино городской округ</c:v>
                </c:pt>
                <c:pt idx="17">
                  <c:v>Котельники городской округ</c:v>
                </c:pt>
                <c:pt idx="18">
                  <c:v>Дмитровский городской округ</c:v>
                </c:pt>
                <c:pt idx="19">
                  <c:v>Краснознаменск городской округ</c:v>
                </c:pt>
                <c:pt idx="20">
                  <c:v>Солнечногорский городской округ</c:v>
                </c:pt>
                <c:pt idx="21">
                  <c:v>Долгопрудный городской округ</c:v>
                </c:pt>
                <c:pt idx="22">
                  <c:v>Балашиха городской округ</c:v>
                </c:pt>
                <c:pt idx="23">
                  <c:v>Домодедово городской округ</c:v>
                </c:pt>
                <c:pt idx="24">
                  <c:v>Рузский городской округ</c:v>
                </c:pt>
                <c:pt idx="25">
                  <c:v>Одинцовский городской округ</c:v>
                </c:pt>
                <c:pt idx="26">
                  <c:v>Пушкинский городской округ</c:v>
                </c:pt>
                <c:pt idx="27">
                  <c:v>Раменский городской округ</c:v>
                </c:pt>
                <c:pt idx="28">
                  <c:v>Бронницы городской округ</c:v>
                </c:pt>
                <c:pt idx="29">
                  <c:v>Кашира городской округ</c:v>
                </c:pt>
                <c:pt idx="30">
                  <c:v>Клин городской округ</c:v>
                </c:pt>
                <c:pt idx="31">
                  <c:v>Черноголовка городской округ</c:v>
                </c:pt>
                <c:pt idx="32">
                  <c:v>Пущино городской округ</c:v>
                </c:pt>
                <c:pt idx="33">
                  <c:v>Лотошино городской округ</c:v>
                </c:pt>
                <c:pt idx="34">
                  <c:v>Протвино городской округ</c:v>
                </c:pt>
                <c:pt idx="35">
                  <c:v>Можайский городской округ</c:v>
                </c:pt>
                <c:pt idx="36">
                  <c:v>Егорьевск городской округ</c:v>
                </c:pt>
                <c:pt idx="37">
                  <c:v>Ленинский городской округ</c:v>
                </c:pt>
                <c:pt idx="38">
                  <c:v>Луховицы городской округ</c:v>
                </c:pt>
                <c:pt idx="39">
                  <c:v>Богородский городский округ</c:v>
                </c:pt>
                <c:pt idx="40">
                  <c:v>Ступино городской округ</c:v>
                </c:pt>
                <c:pt idx="41">
                  <c:v>Реутов городской округ</c:v>
                </c:pt>
                <c:pt idx="42">
                  <c:v>Серпухов городской округ</c:v>
                </c:pt>
                <c:pt idx="43">
                  <c:v>Королев городской округ</c:v>
                </c:pt>
                <c:pt idx="44">
                  <c:v>Сергиево-Посадский городской округ</c:v>
                </c:pt>
                <c:pt idx="45">
                  <c:v>Лобня городской округ</c:v>
                </c:pt>
                <c:pt idx="46">
                  <c:v>Красногорск городской округ</c:v>
                </c:pt>
                <c:pt idx="47">
                  <c:v>Электрогорск городской округ</c:v>
                </c:pt>
                <c:pt idx="48">
                  <c:v>Истра городской округ</c:v>
                </c:pt>
                <c:pt idx="49">
                  <c:v>Химки городской округ</c:v>
                </c:pt>
                <c:pt idx="50">
                  <c:v>Фрязино городской округ</c:v>
                </c:pt>
                <c:pt idx="51">
                  <c:v>Лосино-Петровский городской округ</c:v>
                </c:pt>
                <c:pt idx="52">
                  <c:v>Дзержинский городской округ</c:v>
                </c:pt>
                <c:pt idx="53">
                  <c:v>Воскресенск городской округ</c:v>
                </c:pt>
                <c:pt idx="54">
                  <c:v>Чехов городской округ</c:v>
                </c:pt>
                <c:pt idx="55">
                  <c:v>Павловский Посад городской округ</c:v>
                </c:pt>
                <c:pt idx="56">
                  <c:v>Коломенский городской округ</c:v>
                </c:pt>
                <c:pt idx="57">
                  <c:v>Красноармейск городской округ</c:v>
                </c:pt>
                <c:pt idx="58">
                  <c:v>Талдомский городской округ</c:v>
                </c:pt>
                <c:pt idx="59">
                  <c:v>Восход ЗАТО городской округ</c:v>
                </c:pt>
              </c:strCache>
            </c:strRef>
          </c:cat>
          <c:val>
            <c:numRef>
              <c:f>География!$E$8:$E$67</c:f>
              <c:numCache>
                <c:formatCode>0.00</c:formatCode>
                <c:ptCount val="60"/>
                <c:pt idx="0">
                  <c:v>80</c:v>
                </c:pt>
                <c:pt idx="1">
                  <c:v>37.5</c:v>
                </c:pt>
                <c:pt idx="2">
                  <c:v>34.67843631778058</c:v>
                </c:pt>
                <c:pt idx="3">
                  <c:v>34.177215189873415</c:v>
                </c:pt>
                <c:pt idx="4">
                  <c:v>33.561643835616437</c:v>
                </c:pt>
                <c:pt idx="5">
                  <c:v>33.333333333333336</c:v>
                </c:pt>
                <c:pt idx="6">
                  <c:v>32.110091743119263</c:v>
                </c:pt>
                <c:pt idx="7">
                  <c:v>31.179487179487179</c:v>
                </c:pt>
                <c:pt idx="8">
                  <c:v>30.208333333333336</c:v>
                </c:pt>
                <c:pt idx="9">
                  <c:v>28.595041322314049</c:v>
                </c:pt>
                <c:pt idx="10">
                  <c:v>28.431372549019606</c:v>
                </c:pt>
                <c:pt idx="11">
                  <c:v>28.400597907324364</c:v>
                </c:pt>
                <c:pt idx="12">
                  <c:v>28.019323671497588</c:v>
                </c:pt>
                <c:pt idx="13">
                  <c:v>27.802690582959642</c:v>
                </c:pt>
                <c:pt idx="14">
                  <c:v>27.777777777777779</c:v>
                </c:pt>
                <c:pt idx="15">
                  <c:v>27.338877338877342</c:v>
                </c:pt>
                <c:pt idx="16">
                  <c:v>27.04</c:v>
                </c:pt>
                <c:pt idx="17">
                  <c:v>26.820603907637658</c:v>
                </c:pt>
                <c:pt idx="18">
                  <c:v>26.793943383805136</c:v>
                </c:pt>
                <c:pt idx="19">
                  <c:v>26.315789473684212</c:v>
                </c:pt>
                <c:pt idx="20">
                  <c:v>25.527831094049905</c:v>
                </c:pt>
                <c:pt idx="21">
                  <c:v>25.153374233128837</c:v>
                </c:pt>
                <c:pt idx="22">
                  <c:v>24.763406940063092</c:v>
                </c:pt>
                <c:pt idx="23">
                  <c:v>24.344176285414481</c:v>
                </c:pt>
                <c:pt idx="24">
                  <c:v>24.24</c:v>
                </c:pt>
                <c:pt idx="25">
                  <c:v>24.137931034482758</c:v>
                </c:pt>
                <c:pt idx="26">
                  <c:v>23.914823914823913</c:v>
                </c:pt>
                <c:pt idx="27">
                  <c:v>23.448275862068968</c:v>
                </c:pt>
                <c:pt idx="28">
                  <c:v>23.021582733812952</c:v>
                </c:pt>
                <c:pt idx="29">
                  <c:v>22.610722610722611</c:v>
                </c:pt>
                <c:pt idx="30">
                  <c:v>22.458628841607563</c:v>
                </c:pt>
                <c:pt idx="31">
                  <c:v>22.426470588235293</c:v>
                </c:pt>
                <c:pt idx="32">
                  <c:v>22.222222222222221</c:v>
                </c:pt>
                <c:pt idx="33">
                  <c:v>22.106986899563317</c:v>
                </c:pt>
                <c:pt idx="34">
                  <c:v>21.650879566982411</c:v>
                </c:pt>
                <c:pt idx="35">
                  <c:v>21.483375959079282</c:v>
                </c:pt>
                <c:pt idx="36">
                  <c:v>21.105072463768117</c:v>
                </c:pt>
                <c:pt idx="37">
                  <c:v>21.019108280254777</c:v>
                </c:pt>
                <c:pt idx="38">
                  <c:v>20.547945205479454</c:v>
                </c:pt>
                <c:pt idx="39">
                  <c:v>20.394736842105264</c:v>
                </c:pt>
                <c:pt idx="40">
                  <c:v>20.038167938931299</c:v>
                </c:pt>
                <c:pt idx="41">
                  <c:v>19.949494949494948</c:v>
                </c:pt>
                <c:pt idx="42">
                  <c:v>19.827586206896552</c:v>
                </c:pt>
                <c:pt idx="43">
                  <c:v>19.759679572763684</c:v>
                </c:pt>
                <c:pt idx="44">
                  <c:v>19.201228878648234</c:v>
                </c:pt>
                <c:pt idx="45">
                  <c:v>19.104991394148023</c:v>
                </c:pt>
                <c:pt idx="46">
                  <c:v>18.872549019607842</c:v>
                </c:pt>
                <c:pt idx="47">
                  <c:v>17.938931297709924</c:v>
                </c:pt>
                <c:pt idx="48">
                  <c:v>17.51227495908347</c:v>
                </c:pt>
                <c:pt idx="49">
                  <c:v>17.374517374517374</c:v>
                </c:pt>
                <c:pt idx="50">
                  <c:v>17.204301075268816</c:v>
                </c:pt>
                <c:pt idx="51">
                  <c:v>16.666666666666668</c:v>
                </c:pt>
                <c:pt idx="52">
                  <c:v>16.494845360824744</c:v>
                </c:pt>
                <c:pt idx="53">
                  <c:v>16.019417475728154</c:v>
                </c:pt>
                <c:pt idx="54">
                  <c:v>15.24390243902439</c:v>
                </c:pt>
                <c:pt idx="55">
                  <c:v>15.189873417721518</c:v>
                </c:pt>
                <c:pt idx="56">
                  <c:v>12.686567164179104</c:v>
                </c:pt>
                <c:pt idx="57">
                  <c:v>10.909090909090908</c:v>
                </c:pt>
                <c:pt idx="58">
                  <c:v>10.16949152542373</c:v>
                </c:pt>
                <c:pt idx="5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358000"/>
        <c:axId val="1896354736"/>
      </c:lineChart>
      <c:catAx>
        <c:axId val="1896358000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96354736"/>
        <c:crosses val="autoZero"/>
        <c:auto val="1"/>
        <c:lblAlgn val="ctr"/>
        <c:lblOffset val="100"/>
        <c:noMultiLvlLbl val="0"/>
      </c:catAx>
      <c:valAx>
        <c:axId val="1896354736"/>
        <c:scaling>
          <c:orientation val="minMax"/>
          <c:max val="9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96358000"/>
        <c:crosses val="autoZero"/>
        <c:crossBetween val="between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(Английский язык)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7155541838693691E-2"/>
          <c:y val="0.11410049647408532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Английский!$E$7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Английский!$B$8:$B$67</c:f>
              <c:strCache>
                <c:ptCount val="60"/>
                <c:pt idx="0">
                  <c:v>Орехово-Зуевский городской округ</c:v>
                </c:pt>
                <c:pt idx="1">
                  <c:v>Электрогорск городской округ</c:v>
                </c:pt>
                <c:pt idx="2">
                  <c:v>Талдомский городской округ</c:v>
                </c:pt>
                <c:pt idx="3">
                  <c:v>Шаховская городской округ</c:v>
                </c:pt>
                <c:pt idx="4">
                  <c:v>Серебряные Пруды городской округ</c:v>
                </c:pt>
                <c:pt idx="5">
                  <c:v>Электросталь городской округ</c:v>
                </c:pt>
                <c:pt idx="6">
                  <c:v>Бронницы городской округ</c:v>
                </c:pt>
                <c:pt idx="7">
                  <c:v>Ступино городской округ</c:v>
                </c:pt>
                <c:pt idx="8">
                  <c:v>Дубна городской округ</c:v>
                </c:pt>
                <c:pt idx="9">
                  <c:v>Одинцовский городской округ</c:v>
                </c:pt>
                <c:pt idx="10">
                  <c:v>Воскресенск городской округ</c:v>
                </c:pt>
                <c:pt idx="11">
                  <c:v>Сергиево-Посадский городской округ</c:v>
                </c:pt>
                <c:pt idx="12">
                  <c:v>Пущино городской округ</c:v>
                </c:pt>
                <c:pt idx="13">
                  <c:v>Реутов городской округ</c:v>
                </c:pt>
                <c:pt idx="14">
                  <c:v>Щёлковский городской округ</c:v>
                </c:pt>
                <c:pt idx="15">
                  <c:v>Власиха ЗАТО городской округ</c:v>
                </c:pt>
                <c:pt idx="16">
                  <c:v>Лотошино городской округ</c:v>
                </c:pt>
                <c:pt idx="17">
                  <c:v>Восход ЗАТО городской округ</c:v>
                </c:pt>
                <c:pt idx="18">
                  <c:v>Долгопрудный городской округ</c:v>
                </c:pt>
                <c:pt idx="19">
                  <c:v>Черноголовка городской округ</c:v>
                </c:pt>
                <c:pt idx="20">
                  <c:v>Мытищи городской округ</c:v>
                </c:pt>
                <c:pt idx="21">
                  <c:v>Котельники городской округ</c:v>
                </c:pt>
                <c:pt idx="22">
                  <c:v>Лосино-Петровский городской округ</c:v>
                </c:pt>
                <c:pt idx="23">
                  <c:v>Чехов городской округ</c:v>
                </c:pt>
                <c:pt idx="24">
                  <c:v>Дмитровский городской округ</c:v>
                </c:pt>
                <c:pt idx="25">
                  <c:v>Королев городской округ</c:v>
                </c:pt>
                <c:pt idx="26">
                  <c:v>Жуковский городской округ</c:v>
                </c:pt>
                <c:pt idx="27">
                  <c:v>Подольск городской округ</c:v>
                </c:pt>
                <c:pt idx="28">
                  <c:v>Звёздный городок ЗАТО городской округ</c:v>
                </c:pt>
                <c:pt idx="29">
                  <c:v>Серпухов городской округ</c:v>
                </c:pt>
                <c:pt idx="30">
                  <c:v>Балашиха городской округ</c:v>
                </c:pt>
                <c:pt idx="31">
                  <c:v>Можайский городской округ</c:v>
                </c:pt>
                <c:pt idx="32">
                  <c:v>Краснознаменск городской округ</c:v>
                </c:pt>
                <c:pt idx="33">
                  <c:v>Химки городской округ</c:v>
                </c:pt>
                <c:pt idx="34">
                  <c:v>Коломна городской округ</c:v>
                </c:pt>
                <c:pt idx="35">
                  <c:v>Пушкинский городской округ</c:v>
                </c:pt>
                <c:pt idx="36">
                  <c:v>Луховицы городской округ</c:v>
                </c:pt>
                <c:pt idx="37">
                  <c:v>Раменский городской округ</c:v>
                </c:pt>
                <c:pt idx="38">
                  <c:v>Красногорск городской округ</c:v>
                </c:pt>
                <c:pt idx="39">
                  <c:v>Истра городской округ</c:v>
                </c:pt>
                <c:pt idx="40">
                  <c:v>Богородский городской округ</c:v>
                </c:pt>
                <c:pt idx="41">
                  <c:v>Домодедово городской округ</c:v>
                </c:pt>
                <c:pt idx="42">
                  <c:v>Солнечногорский городской округ</c:v>
                </c:pt>
                <c:pt idx="43">
                  <c:v>Егорьевск городской округ</c:v>
                </c:pt>
                <c:pt idx="44">
                  <c:v>Лыткарино городской округ</c:v>
                </c:pt>
                <c:pt idx="45">
                  <c:v>Наро-Фоминский городской округ</c:v>
                </c:pt>
                <c:pt idx="46">
                  <c:v>Павловский Посад городской округ</c:v>
                </c:pt>
                <c:pt idx="47">
                  <c:v>Протвино городской округ</c:v>
                </c:pt>
                <c:pt idx="48">
                  <c:v>Волоколамский городской округ</c:v>
                </c:pt>
                <c:pt idx="49">
                  <c:v>Дзержинский городской округ</c:v>
                </c:pt>
                <c:pt idx="50">
                  <c:v>Люберцы городской округ</c:v>
                </c:pt>
                <c:pt idx="51">
                  <c:v>Рузский городской округ</c:v>
                </c:pt>
                <c:pt idx="52">
                  <c:v>Фрязино городской округ</c:v>
                </c:pt>
                <c:pt idx="53">
                  <c:v>Зарайск городской округ</c:v>
                </c:pt>
                <c:pt idx="54">
                  <c:v>Лобня городской округ</c:v>
                </c:pt>
                <c:pt idx="55">
                  <c:v>Шатура городской округ</c:v>
                </c:pt>
                <c:pt idx="56">
                  <c:v>Ленинский городской округ</c:v>
                </c:pt>
                <c:pt idx="57">
                  <c:v>Клин городской округ</c:v>
                </c:pt>
                <c:pt idx="58">
                  <c:v>Кашира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Английский!$E$8:$E$67</c:f>
              <c:numCache>
                <c:formatCode>0.00</c:formatCode>
                <c:ptCount val="60"/>
                <c:pt idx="0">
                  <c:v>77.528089887640448</c:v>
                </c:pt>
                <c:pt idx="1">
                  <c:v>72.727272727272734</c:v>
                </c:pt>
                <c:pt idx="2">
                  <c:v>69.230769230769226</c:v>
                </c:pt>
                <c:pt idx="3">
                  <c:v>64.705882352941174</c:v>
                </c:pt>
                <c:pt idx="4">
                  <c:v>63.636363636363633</c:v>
                </c:pt>
                <c:pt idx="5">
                  <c:v>62.5</c:v>
                </c:pt>
                <c:pt idx="6">
                  <c:v>58.823529411764703</c:v>
                </c:pt>
                <c:pt idx="7">
                  <c:v>56.249999999999993</c:v>
                </c:pt>
                <c:pt idx="8">
                  <c:v>54.12844036697247</c:v>
                </c:pt>
                <c:pt idx="9">
                  <c:v>53.15471045808124</c:v>
                </c:pt>
                <c:pt idx="10">
                  <c:v>52.976190476190482</c:v>
                </c:pt>
                <c:pt idx="11">
                  <c:v>52.760736196319023</c:v>
                </c:pt>
                <c:pt idx="12">
                  <c:v>52.173913043478258</c:v>
                </c:pt>
                <c:pt idx="13">
                  <c:v>52.121212121212125</c:v>
                </c:pt>
                <c:pt idx="14">
                  <c:v>52</c:v>
                </c:pt>
                <c:pt idx="15">
                  <c:v>50.943396226415089</c:v>
                </c:pt>
                <c:pt idx="16">
                  <c:v>50</c:v>
                </c:pt>
                <c:pt idx="17">
                  <c:v>50</c:v>
                </c:pt>
                <c:pt idx="18">
                  <c:v>48.627450980392162</c:v>
                </c:pt>
                <c:pt idx="19">
                  <c:v>48.571428571428577</c:v>
                </c:pt>
                <c:pt idx="20">
                  <c:v>48.048048048048045</c:v>
                </c:pt>
                <c:pt idx="21">
                  <c:v>47.5</c:v>
                </c:pt>
                <c:pt idx="22">
                  <c:v>47.368421052631582</c:v>
                </c:pt>
                <c:pt idx="23">
                  <c:v>47.368421052631582</c:v>
                </c:pt>
                <c:pt idx="24">
                  <c:v>47.368421052631575</c:v>
                </c:pt>
                <c:pt idx="25">
                  <c:v>46.899224806201552</c:v>
                </c:pt>
                <c:pt idx="26">
                  <c:v>46.268656716417908</c:v>
                </c:pt>
                <c:pt idx="27">
                  <c:v>46.263910969793322</c:v>
                </c:pt>
                <c:pt idx="28">
                  <c:v>46.153846153846153</c:v>
                </c:pt>
                <c:pt idx="29">
                  <c:v>46.031746031746032</c:v>
                </c:pt>
                <c:pt idx="30">
                  <c:v>45.808966861598442</c:v>
                </c:pt>
                <c:pt idx="31">
                  <c:v>45.614035087719301</c:v>
                </c:pt>
                <c:pt idx="32">
                  <c:v>45.454545454545453</c:v>
                </c:pt>
                <c:pt idx="33">
                  <c:v>44.360902255639097</c:v>
                </c:pt>
                <c:pt idx="34">
                  <c:v>42.081447963800905</c:v>
                </c:pt>
                <c:pt idx="35">
                  <c:v>41.866028708133975</c:v>
                </c:pt>
                <c:pt idx="36">
                  <c:v>41.818181818181813</c:v>
                </c:pt>
                <c:pt idx="37">
                  <c:v>41.424802110817943</c:v>
                </c:pt>
                <c:pt idx="38">
                  <c:v>41.349480968858131</c:v>
                </c:pt>
                <c:pt idx="39">
                  <c:v>41.141141141141141</c:v>
                </c:pt>
                <c:pt idx="40">
                  <c:v>40.808823529411761</c:v>
                </c:pt>
                <c:pt idx="41">
                  <c:v>40.728476821192054</c:v>
                </c:pt>
                <c:pt idx="42">
                  <c:v>40.714285714285715</c:v>
                </c:pt>
                <c:pt idx="43">
                  <c:v>39.534883720930232</c:v>
                </c:pt>
                <c:pt idx="44">
                  <c:v>38.775510204081634</c:v>
                </c:pt>
                <c:pt idx="45">
                  <c:v>37.656903765690373</c:v>
                </c:pt>
                <c:pt idx="46">
                  <c:v>37.634408602150536</c:v>
                </c:pt>
                <c:pt idx="47">
                  <c:v>36.36363636363636</c:v>
                </c:pt>
                <c:pt idx="48">
                  <c:v>35.897435897435898</c:v>
                </c:pt>
                <c:pt idx="49">
                  <c:v>35.227272727272727</c:v>
                </c:pt>
                <c:pt idx="50">
                  <c:v>35.023041474654377</c:v>
                </c:pt>
                <c:pt idx="51">
                  <c:v>34.482758620689658</c:v>
                </c:pt>
                <c:pt idx="52">
                  <c:v>32.291666666666671</c:v>
                </c:pt>
                <c:pt idx="53">
                  <c:v>31.818181818181817</c:v>
                </c:pt>
                <c:pt idx="54">
                  <c:v>31.05263157894737</c:v>
                </c:pt>
                <c:pt idx="55">
                  <c:v>30.769230769230766</c:v>
                </c:pt>
                <c:pt idx="56">
                  <c:v>30.163043478260867</c:v>
                </c:pt>
                <c:pt idx="57">
                  <c:v>28.070175438596493</c:v>
                </c:pt>
                <c:pt idx="58">
                  <c:v>16</c:v>
                </c:pt>
                <c:pt idx="5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364528"/>
        <c:axId val="1896351472"/>
      </c:lineChart>
      <c:catAx>
        <c:axId val="1896364528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96351472"/>
        <c:crosses val="autoZero"/>
        <c:auto val="1"/>
        <c:lblAlgn val="ctr"/>
        <c:lblOffset val="100"/>
        <c:noMultiLvlLbl val="0"/>
      </c:catAx>
      <c:valAx>
        <c:axId val="1896351472"/>
        <c:scaling>
          <c:orientation val="minMax"/>
          <c:max val="8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96364528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(Французский язык)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5.1971691710607962E-2"/>
          <c:y val="0.30442730928222267"/>
          <c:w val="0.8759500356116936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Французский!$E$7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Французский!$B$8:$B$25</c:f>
              <c:strCache>
                <c:ptCount val="18"/>
                <c:pt idx="0">
                  <c:v>Истра городской округ</c:v>
                </c:pt>
                <c:pt idx="1">
                  <c:v>Фрязино городской округ</c:v>
                </c:pt>
                <c:pt idx="2">
                  <c:v>Орехово-Зуевский городской округ</c:v>
                </c:pt>
                <c:pt idx="3">
                  <c:v>Одинцовский городской округ</c:v>
                </c:pt>
                <c:pt idx="4">
                  <c:v>Балашиха городской округ</c:v>
                </c:pt>
                <c:pt idx="5">
                  <c:v>Домодедово городской округ</c:v>
                </c:pt>
                <c:pt idx="6">
                  <c:v>Егорьевск городской округ</c:v>
                </c:pt>
                <c:pt idx="7">
                  <c:v>Жуковский городской округ</c:v>
                </c:pt>
                <c:pt idx="8">
                  <c:v>Коломна городской округ</c:v>
                </c:pt>
                <c:pt idx="9">
                  <c:v>Королев городской округ</c:v>
                </c:pt>
                <c:pt idx="10">
                  <c:v>Красногорск городской округ</c:v>
                </c:pt>
                <c:pt idx="11">
                  <c:v>Люберцы городской округ</c:v>
                </c:pt>
                <c:pt idx="12">
                  <c:v>Мытищи городской округ</c:v>
                </c:pt>
                <c:pt idx="13">
                  <c:v>Павловский Посад городской округ</c:v>
                </c:pt>
                <c:pt idx="14">
                  <c:v>Подольск городской округ</c:v>
                </c:pt>
                <c:pt idx="15">
                  <c:v>Раменский городской округ</c:v>
                </c:pt>
                <c:pt idx="16">
                  <c:v>Сергиево-Посадский городской округ</c:v>
                </c:pt>
                <c:pt idx="17">
                  <c:v>Электрогорск городской округ</c:v>
                </c:pt>
              </c:strCache>
            </c:strRef>
          </c:cat>
          <c:val>
            <c:numRef>
              <c:f>Французский!$E$8:$E$25</c:f>
              <c:numCache>
                <c:formatCode>0.00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66.666666666666671</c:v>
                </c:pt>
                <c:pt idx="3">
                  <c:v>35.714285714285708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349840"/>
        <c:axId val="1896365072"/>
      </c:lineChart>
      <c:catAx>
        <c:axId val="1896349840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96365072"/>
        <c:crosses val="autoZero"/>
        <c:auto val="1"/>
        <c:lblAlgn val="ctr"/>
        <c:lblOffset val="100"/>
        <c:noMultiLvlLbl val="0"/>
      </c:catAx>
      <c:valAx>
        <c:axId val="1896365072"/>
        <c:scaling>
          <c:orientation val="minMax"/>
          <c:max val="10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96349840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(Немецкий язык)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5.1971691710607962E-2"/>
          <c:y val="0.30442730928222267"/>
          <c:w val="0.8759500356116936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Немецкий!$E$7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Немецкий!$B$8:$B$25</c:f>
              <c:strCache>
                <c:ptCount val="18"/>
                <c:pt idx="0">
                  <c:v>Истра городской округ</c:v>
                </c:pt>
                <c:pt idx="1">
                  <c:v>Щёлковский городской округ</c:v>
                </c:pt>
                <c:pt idx="2">
                  <c:v>Дмитровский городской округ</c:v>
                </c:pt>
                <c:pt idx="3">
                  <c:v>Пушкинский городской округ</c:v>
                </c:pt>
                <c:pt idx="4">
                  <c:v>Балашиха городской округ</c:v>
                </c:pt>
                <c:pt idx="5">
                  <c:v>Долгопрудный городской округ</c:v>
                </c:pt>
                <c:pt idx="6">
                  <c:v>Домодедово городской округ</c:v>
                </c:pt>
                <c:pt idx="7">
                  <c:v>Коломна городской округ</c:v>
                </c:pt>
                <c:pt idx="8">
                  <c:v>Краснознаменск городской округ</c:v>
                </c:pt>
                <c:pt idx="9">
                  <c:v>Ленинский городской округ</c:v>
                </c:pt>
                <c:pt idx="10">
                  <c:v>Мытищи городской округ</c:v>
                </c:pt>
                <c:pt idx="11">
                  <c:v>Наро-Фоминский городской округ</c:v>
                </c:pt>
                <c:pt idx="12">
                  <c:v>Одинцовский городской округ</c:v>
                </c:pt>
                <c:pt idx="13">
                  <c:v>Подольск городской округ</c:v>
                </c:pt>
                <c:pt idx="14">
                  <c:v>Раменский городской округ</c:v>
                </c:pt>
                <c:pt idx="15">
                  <c:v>Сергиево-Посадский городской округ</c:v>
                </c:pt>
                <c:pt idx="16">
                  <c:v>Серпухов городской округ</c:v>
                </c:pt>
                <c:pt idx="17">
                  <c:v>Химки городской округ</c:v>
                </c:pt>
              </c:strCache>
            </c:strRef>
          </c:cat>
          <c:val>
            <c:numRef>
              <c:f>Немецкий!$E$8:$E$25</c:f>
              <c:numCache>
                <c:formatCode>0.00</c:formatCode>
                <c:ptCount val="18"/>
                <c:pt idx="0">
                  <c:v>100</c:v>
                </c:pt>
                <c:pt idx="1">
                  <c:v>66.666666666666671</c:v>
                </c:pt>
                <c:pt idx="2">
                  <c:v>33.333333333333336</c:v>
                </c:pt>
                <c:pt idx="3">
                  <c:v>33.333333333333336</c:v>
                </c:pt>
                <c:pt idx="4">
                  <c:v>25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357456"/>
        <c:axId val="1896355280"/>
      </c:lineChart>
      <c:catAx>
        <c:axId val="1896357456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96355280"/>
        <c:crosses val="autoZero"/>
        <c:auto val="1"/>
        <c:lblAlgn val="ctr"/>
        <c:lblOffset val="100"/>
        <c:noMultiLvlLbl val="0"/>
      </c:catAx>
      <c:valAx>
        <c:axId val="1896355280"/>
        <c:scaling>
          <c:orientation val="minMax"/>
          <c:max val="10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96357456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</a:t>
            </a:r>
            <a:r>
              <a:rPr lang="en-US" sz="1800" b="1" i="0" u="none" strike="noStrike" baseline="0"/>
              <a:t>22</a:t>
            </a:r>
            <a:r>
              <a:rPr lang="ru-RU" sz="1800" b="1" i="0" u="none" strike="noStrike" baseline="0"/>
              <a:t> Г. В %. </a:t>
            </a:r>
            <a:r>
              <a:rPr lang="ru-RU"/>
              <a:t>(Обществознание)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7155541838693691E-2"/>
          <c:y val="0.11410049647408532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Обществознание!$E$7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Обществознание!$B$8:$B$67</c:f>
              <c:strCache>
                <c:ptCount val="60"/>
                <c:pt idx="0">
                  <c:v>Краснознаменск городской округ</c:v>
                </c:pt>
                <c:pt idx="1">
                  <c:v>Зарайск городской округ</c:v>
                </c:pt>
                <c:pt idx="2">
                  <c:v>Котельники городской округ</c:v>
                </c:pt>
                <c:pt idx="3">
                  <c:v>Восход ЗАТО городской округ</c:v>
                </c:pt>
                <c:pt idx="4">
                  <c:v>Шаховская городской округ</c:v>
                </c:pt>
                <c:pt idx="5">
                  <c:v>Звёздный городок ЗАТО городской округ</c:v>
                </c:pt>
                <c:pt idx="6">
                  <c:v>Пущино городской округ</c:v>
                </c:pt>
                <c:pt idx="7">
                  <c:v>Жуковский городской округ</c:v>
                </c:pt>
                <c:pt idx="8">
                  <c:v>Бронницы городской округ</c:v>
                </c:pt>
                <c:pt idx="9">
                  <c:v>Одинцовский городской округ</c:v>
                </c:pt>
                <c:pt idx="10">
                  <c:v>Орехово-Зуевский городской округ</c:v>
                </c:pt>
                <c:pt idx="11">
                  <c:v>Мытищи городской округ</c:v>
                </c:pt>
                <c:pt idx="12">
                  <c:v>Балашиха городской округ</c:v>
                </c:pt>
                <c:pt idx="13">
                  <c:v>Воскресенск городской округ</c:v>
                </c:pt>
                <c:pt idx="14">
                  <c:v>Химки городской округ</c:v>
                </c:pt>
                <c:pt idx="15">
                  <c:v>Реутов городской округ</c:v>
                </c:pt>
                <c:pt idx="16">
                  <c:v>Лобня городской округ</c:v>
                </c:pt>
                <c:pt idx="17">
                  <c:v>Домодедово городской округ</c:v>
                </c:pt>
                <c:pt idx="18">
                  <c:v>Красногорск городской округ</c:v>
                </c:pt>
                <c:pt idx="19">
                  <c:v>Щёлковский городской округ</c:v>
                </c:pt>
                <c:pt idx="20">
                  <c:v>Дубна городской округ</c:v>
                </c:pt>
                <c:pt idx="21">
                  <c:v>Лыткарино городской округ</c:v>
                </c:pt>
                <c:pt idx="22">
                  <c:v>Сергиево-Посадский городской округ</c:v>
                </c:pt>
                <c:pt idx="23">
                  <c:v>Подольск городской округ</c:v>
                </c:pt>
                <c:pt idx="24">
                  <c:v>Королев городской округ</c:v>
                </c:pt>
                <c:pt idx="25">
                  <c:v>Кашира городской округ</c:v>
                </c:pt>
                <c:pt idx="26">
                  <c:v>Власиха ЗАТО городской округ</c:v>
                </c:pt>
                <c:pt idx="27">
                  <c:v>Наро-Фоминский городской округ</c:v>
                </c:pt>
                <c:pt idx="28">
                  <c:v>Черноголовка городской округ</c:v>
                </c:pt>
                <c:pt idx="29">
                  <c:v>Электросталь городской округ</c:v>
                </c:pt>
                <c:pt idx="30">
                  <c:v>Люберцы городской округ</c:v>
                </c:pt>
                <c:pt idx="31">
                  <c:v>Шатура городской округ</c:v>
                </c:pt>
                <c:pt idx="32">
                  <c:v>Истра городской округ</c:v>
                </c:pt>
                <c:pt idx="33">
                  <c:v>Богородский городской округ</c:v>
                </c:pt>
                <c:pt idx="34">
                  <c:v>Чехов городской округ</c:v>
                </c:pt>
                <c:pt idx="35">
                  <c:v>Раменский городской округ</c:v>
                </c:pt>
                <c:pt idx="36">
                  <c:v>Коломна городской округ</c:v>
                </c:pt>
                <c:pt idx="37">
                  <c:v>Ступино городской округ</c:v>
                </c:pt>
                <c:pt idx="38">
                  <c:v>Солнечногорский городской округ</c:v>
                </c:pt>
                <c:pt idx="39">
                  <c:v>Дмитровский городской округ</c:v>
                </c:pt>
                <c:pt idx="40">
                  <c:v>Егорьевск городской округ</c:v>
                </c:pt>
                <c:pt idx="41">
                  <c:v>Пушкинский городской округ</c:v>
                </c:pt>
                <c:pt idx="42">
                  <c:v>Ленинский городской округ</c:v>
                </c:pt>
                <c:pt idx="43">
                  <c:v>Можайский городской округ</c:v>
                </c:pt>
                <c:pt idx="44">
                  <c:v>Талдомский городской округ</c:v>
                </c:pt>
                <c:pt idx="45">
                  <c:v>Долгопрудный городской округ</c:v>
                </c:pt>
                <c:pt idx="46">
                  <c:v>Волоколамский городской округ</c:v>
                </c:pt>
                <c:pt idx="47">
                  <c:v>Дзержинский городской округ</c:v>
                </c:pt>
                <c:pt idx="48">
                  <c:v>Лосино-Петровский городской округ</c:v>
                </c:pt>
                <c:pt idx="49">
                  <c:v>Серебряные Пруды городской округ</c:v>
                </c:pt>
                <c:pt idx="50">
                  <c:v>Фрязино городской округ</c:v>
                </c:pt>
                <c:pt idx="51">
                  <c:v>Серпухов городской округ</c:v>
                </c:pt>
                <c:pt idx="52">
                  <c:v>Электрогорск городской округ</c:v>
                </c:pt>
                <c:pt idx="53">
                  <c:v>Рузский городской округ</c:v>
                </c:pt>
                <c:pt idx="54">
                  <c:v>Павловский Посад городской округ</c:v>
                </c:pt>
                <c:pt idx="55">
                  <c:v>Клин городской округ</c:v>
                </c:pt>
                <c:pt idx="56">
                  <c:v>Протвино городской округ</c:v>
                </c:pt>
                <c:pt idx="57">
                  <c:v>Луховицы городской округ</c:v>
                </c:pt>
                <c:pt idx="58">
                  <c:v>Лотошино городской округ</c:v>
                </c:pt>
                <c:pt idx="59">
                  <c:v>Молодёжный ЗАТО городской округ</c:v>
                </c:pt>
              </c:strCache>
            </c:strRef>
          </c:cat>
          <c:val>
            <c:numRef>
              <c:f>Обществознание!$E$8:$E$67</c:f>
              <c:numCache>
                <c:formatCode>0.00</c:formatCode>
                <c:ptCount val="60"/>
                <c:pt idx="0">
                  <c:v>23.880597014925375</c:v>
                </c:pt>
                <c:pt idx="1">
                  <c:v>22.413793103448278</c:v>
                </c:pt>
                <c:pt idx="2">
                  <c:v>21.50537634408602</c:v>
                </c:pt>
                <c:pt idx="3">
                  <c:v>21.428571428571427</c:v>
                </c:pt>
                <c:pt idx="4">
                  <c:v>19.696969696969695</c:v>
                </c:pt>
                <c:pt idx="5">
                  <c:v>19.047619047619047</c:v>
                </c:pt>
                <c:pt idx="6">
                  <c:v>16.260162601626018</c:v>
                </c:pt>
                <c:pt idx="7">
                  <c:v>15.894039735099337</c:v>
                </c:pt>
                <c:pt idx="8">
                  <c:v>15.384615384615385</c:v>
                </c:pt>
                <c:pt idx="9">
                  <c:v>15.051020408163264</c:v>
                </c:pt>
                <c:pt idx="10">
                  <c:v>14.257555847568987</c:v>
                </c:pt>
                <c:pt idx="11">
                  <c:v>14.193548387096772</c:v>
                </c:pt>
                <c:pt idx="12">
                  <c:v>14.105191256830601</c:v>
                </c:pt>
                <c:pt idx="13">
                  <c:v>14.003759398496239</c:v>
                </c:pt>
                <c:pt idx="14">
                  <c:v>13.915094339622641</c:v>
                </c:pt>
                <c:pt idx="15">
                  <c:v>13.087934560327199</c:v>
                </c:pt>
                <c:pt idx="16">
                  <c:v>12.921348314606741</c:v>
                </c:pt>
                <c:pt idx="17">
                  <c:v>12.816691505216095</c:v>
                </c:pt>
                <c:pt idx="18">
                  <c:v>12.672357189757058</c:v>
                </c:pt>
                <c:pt idx="19">
                  <c:v>12.463768115942027</c:v>
                </c:pt>
                <c:pt idx="20">
                  <c:v>12.448132780082986</c:v>
                </c:pt>
                <c:pt idx="21">
                  <c:v>12.337662337662337</c:v>
                </c:pt>
                <c:pt idx="22">
                  <c:v>12.198391420911529</c:v>
                </c:pt>
                <c:pt idx="23">
                  <c:v>12.01322556943424</c:v>
                </c:pt>
                <c:pt idx="24">
                  <c:v>11.919368974583698</c:v>
                </c:pt>
                <c:pt idx="25">
                  <c:v>11.868131868131869</c:v>
                </c:pt>
                <c:pt idx="26">
                  <c:v>11.724137931034484</c:v>
                </c:pt>
                <c:pt idx="27">
                  <c:v>11.71875</c:v>
                </c:pt>
                <c:pt idx="28">
                  <c:v>11.688311688311687</c:v>
                </c:pt>
                <c:pt idx="29">
                  <c:v>11.637080867850099</c:v>
                </c:pt>
                <c:pt idx="30">
                  <c:v>11.619348054679286</c:v>
                </c:pt>
                <c:pt idx="31">
                  <c:v>11.616161616161616</c:v>
                </c:pt>
                <c:pt idx="32">
                  <c:v>11.367837338262477</c:v>
                </c:pt>
                <c:pt idx="33">
                  <c:v>11.320754716981131</c:v>
                </c:pt>
                <c:pt idx="34">
                  <c:v>11.234911792014856</c:v>
                </c:pt>
                <c:pt idx="35">
                  <c:v>11.219512195121952</c:v>
                </c:pt>
                <c:pt idx="36">
                  <c:v>11.16005873715125</c:v>
                </c:pt>
                <c:pt idx="37">
                  <c:v>11.111111111111111</c:v>
                </c:pt>
                <c:pt idx="38">
                  <c:v>11.012235817575084</c:v>
                </c:pt>
                <c:pt idx="39">
                  <c:v>10.99290780141844</c:v>
                </c:pt>
                <c:pt idx="40">
                  <c:v>10.413694721825964</c:v>
                </c:pt>
                <c:pt idx="41">
                  <c:v>10.147133434804667</c:v>
                </c:pt>
                <c:pt idx="42">
                  <c:v>9.9693251533742338</c:v>
                </c:pt>
                <c:pt idx="43">
                  <c:v>9.8989898989898979</c:v>
                </c:pt>
                <c:pt idx="44">
                  <c:v>9.5081967213114762</c:v>
                </c:pt>
                <c:pt idx="45">
                  <c:v>9.433962264150944</c:v>
                </c:pt>
                <c:pt idx="46">
                  <c:v>9.4155844155844157</c:v>
                </c:pt>
                <c:pt idx="47">
                  <c:v>9.2307692307692299</c:v>
                </c:pt>
                <c:pt idx="48">
                  <c:v>9.0206185567010309</c:v>
                </c:pt>
                <c:pt idx="49">
                  <c:v>8.6956521739130448</c:v>
                </c:pt>
                <c:pt idx="50">
                  <c:v>8.695652173913043</c:v>
                </c:pt>
                <c:pt idx="51">
                  <c:v>8.0428954423592494</c:v>
                </c:pt>
                <c:pt idx="52">
                  <c:v>7.5630252100840343</c:v>
                </c:pt>
                <c:pt idx="53">
                  <c:v>7.4</c:v>
                </c:pt>
                <c:pt idx="54">
                  <c:v>7.3929961089494167</c:v>
                </c:pt>
                <c:pt idx="55">
                  <c:v>6.691919191919192</c:v>
                </c:pt>
                <c:pt idx="56">
                  <c:v>6.666666666666667</c:v>
                </c:pt>
                <c:pt idx="57">
                  <c:v>5.202312138728324</c:v>
                </c:pt>
                <c:pt idx="58">
                  <c:v>4.5045045045045038</c:v>
                </c:pt>
                <c:pt idx="5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353104"/>
        <c:axId val="1896355824"/>
      </c:lineChart>
      <c:catAx>
        <c:axId val="1896353104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96355824"/>
        <c:crosses val="autoZero"/>
        <c:auto val="1"/>
        <c:lblAlgn val="ctr"/>
        <c:lblOffset val="100"/>
        <c:noMultiLvlLbl val="0"/>
      </c:catAx>
      <c:valAx>
        <c:axId val="1896355824"/>
        <c:scaling>
          <c:orientation val="minMax"/>
          <c:max val="35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96353104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КОЛИЧЕСТВО УЧАСТНИКОВ ОСНОВНОГО ГОСУДАРСТВЕННОГО ЭКЗАМЕНА, ПОДТВЕРДИВШИХ ВЫСОКИЙ УРОВЕНЬ ОСВОЕНИЯ  ПРОГРАММ ОСНОВНОГО ОБЩЕГО ОБРАЗОВАНИЯ, ПО МУНИЦИПАЛЬНЫМ ОБРАЗОВАНИЯМ В 2022 Г. В %. </a:t>
            </a:r>
            <a:r>
              <a:rPr lang="ru-RU"/>
              <a:t>(Литература)</a:t>
            </a:r>
            <a:endParaRPr lang="en-US"/>
          </a:p>
        </c:rich>
      </c:tx>
      <c:layout>
        <c:manualLayout>
          <c:xMode val="edge"/>
          <c:yMode val="edge"/>
          <c:x val="0.12524027006394359"/>
          <c:y val="3.1995956920341292E-3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3.7155541838693691E-2"/>
          <c:y val="0.11410049647408532"/>
          <c:w val="0.897079055182187"/>
          <c:h val="0.54174556493691306"/>
        </c:manualLayout>
      </c:layout>
      <c:lineChart>
        <c:grouping val="standard"/>
        <c:varyColors val="0"/>
        <c:ser>
          <c:idx val="0"/>
          <c:order val="0"/>
          <c:tx>
            <c:strRef>
              <c:f>Литература!$E$7</c:f>
              <c:strCache>
                <c:ptCount val="1"/>
                <c:pt idx="0">
                  <c:v>2022,%</c:v>
                </c:pt>
              </c:strCache>
            </c:strRef>
          </c:tx>
          <c:marker>
            <c:symbol val="none"/>
          </c:marker>
          <c:cat>
            <c:strRef>
              <c:f>Литература!$B$8:$B$66</c:f>
              <c:strCache>
                <c:ptCount val="59"/>
                <c:pt idx="0">
                  <c:v>Электрогорск городской округ</c:v>
                </c:pt>
                <c:pt idx="1">
                  <c:v>Восход ЗАТО городской округ</c:v>
                </c:pt>
                <c:pt idx="2">
                  <c:v>Бронницы городской округ</c:v>
                </c:pt>
                <c:pt idx="3">
                  <c:v>Солнечногорский городской округ</c:v>
                </c:pt>
                <c:pt idx="4">
                  <c:v>Лыткарино городской округ</c:v>
                </c:pt>
                <c:pt idx="5">
                  <c:v>Волоколамский городской округ</c:v>
                </c:pt>
                <c:pt idx="6">
                  <c:v>Егорьевск городской округ</c:v>
                </c:pt>
                <c:pt idx="7">
                  <c:v>Электросталь городской округ</c:v>
                </c:pt>
                <c:pt idx="8">
                  <c:v>Орехово-Зуевский городской округ</c:v>
                </c:pt>
                <c:pt idx="9">
                  <c:v>Ступино городской округ</c:v>
                </c:pt>
                <c:pt idx="10">
                  <c:v>Воскресенск городской округ</c:v>
                </c:pt>
                <c:pt idx="11">
                  <c:v>Кашира городской округ</c:v>
                </c:pt>
                <c:pt idx="12">
                  <c:v>Котельники городской округ</c:v>
                </c:pt>
                <c:pt idx="13">
                  <c:v>Шатура городской округ</c:v>
                </c:pt>
                <c:pt idx="14">
                  <c:v>Домодедово городской округ</c:v>
                </c:pt>
                <c:pt idx="15">
                  <c:v>Долгопрудный городской округ</c:v>
                </c:pt>
                <c:pt idx="16">
                  <c:v>Рузский городской округ</c:v>
                </c:pt>
                <c:pt idx="17">
                  <c:v>Фрязино городской округ</c:v>
                </c:pt>
                <c:pt idx="18">
                  <c:v>Коломна городской округ</c:v>
                </c:pt>
                <c:pt idx="19">
                  <c:v>Сергиево-Посадский городской округ</c:v>
                </c:pt>
                <c:pt idx="20">
                  <c:v>Серпухов городской округ</c:v>
                </c:pt>
                <c:pt idx="21">
                  <c:v>Истра городской округ</c:v>
                </c:pt>
                <c:pt idx="22">
                  <c:v>Ленинский городской округ</c:v>
                </c:pt>
                <c:pt idx="23">
                  <c:v>Жуковский городской округ</c:v>
                </c:pt>
                <c:pt idx="24">
                  <c:v>Мытищи городской округ</c:v>
                </c:pt>
                <c:pt idx="25">
                  <c:v>Дзержинский городской округ</c:v>
                </c:pt>
                <c:pt idx="26">
                  <c:v>Дмитровский городской округ</c:v>
                </c:pt>
                <c:pt idx="27">
                  <c:v>Наро-Фоминский городской округ</c:v>
                </c:pt>
                <c:pt idx="28">
                  <c:v>Клин городской округ</c:v>
                </c:pt>
                <c:pt idx="29">
                  <c:v>Балашиха городской округ</c:v>
                </c:pt>
                <c:pt idx="30">
                  <c:v>Королев городской округ</c:v>
                </c:pt>
                <c:pt idx="31">
                  <c:v>Лобня городской округ</c:v>
                </c:pt>
                <c:pt idx="32">
                  <c:v>Одинцовский городской округ</c:v>
                </c:pt>
                <c:pt idx="33">
                  <c:v>Краснознаменск городской округ</c:v>
                </c:pt>
                <c:pt idx="34">
                  <c:v>Лотошино городской округ</c:v>
                </c:pt>
                <c:pt idx="35">
                  <c:v>Пущино городской округ</c:v>
                </c:pt>
                <c:pt idx="36">
                  <c:v>Талдомский городской округ</c:v>
                </c:pt>
                <c:pt idx="37">
                  <c:v>Власиха ЗАТО городской округ</c:v>
                </c:pt>
                <c:pt idx="38">
                  <c:v>Богородский городской округ</c:v>
                </c:pt>
                <c:pt idx="39">
                  <c:v>Люберцы городской округ</c:v>
                </c:pt>
                <c:pt idx="40">
                  <c:v>Дубна городской округ</c:v>
                </c:pt>
                <c:pt idx="41">
                  <c:v>Красногорск городской округ</c:v>
                </c:pt>
                <c:pt idx="42">
                  <c:v>Щёлковский городской округ</c:v>
                </c:pt>
                <c:pt idx="43">
                  <c:v>Чехов городской округ</c:v>
                </c:pt>
                <c:pt idx="44">
                  <c:v>Раменский городской округ</c:v>
                </c:pt>
                <c:pt idx="45">
                  <c:v>Пушкинский городской округ</c:v>
                </c:pt>
                <c:pt idx="46">
                  <c:v>Подольск городской округ</c:v>
                </c:pt>
                <c:pt idx="47">
                  <c:v>Павловский Посад городской округ</c:v>
                </c:pt>
                <c:pt idx="48">
                  <c:v>Шаховская городской округ</c:v>
                </c:pt>
                <c:pt idx="49">
                  <c:v>Звёздный городок ЗАТО городской округ</c:v>
                </c:pt>
                <c:pt idx="50">
                  <c:v>Химки городской округ</c:v>
                </c:pt>
                <c:pt idx="51">
                  <c:v>Можайский городской округ</c:v>
                </c:pt>
                <c:pt idx="52">
                  <c:v>Зарайск городской округ</c:v>
                </c:pt>
                <c:pt idx="53">
                  <c:v>Лосино-Петровский городской округ</c:v>
                </c:pt>
                <c:pt idx="54">
                  <c:v>Реутов городской округ</c:v>
                </c:pt>
                <c:pt idx="55">
                  <c:v>Луховицы городской округ</c:v>
                </c:pt>
                <c:pt idx="56">
                  <c:v>Протвино городской округ</c:v>
                </c:pt>
                <c:pt idx="57">
                  <c:v>Серебряные Пруды городской округ</c:v>
                </c:pt>
                <c:pt idx="58">
                  <c:v>Черноголовка городской округ</c:v>
                </c:pt>
              </c:strCache>
            </c:strRef>
          </c:cat>
          <c:val>
            <c:numRef>
              <c:f>Литература!$E$8:$E$66</c:f>
              <c:numCache>
                <c:formatCode>0.00</c:formatCode>
                <c:ptCount val="59"/>
                <c:pt idx="0">
                  <c:v>100</c:v>
                </c:pt>
                <c:pt idx="1">
                  <c:v>100</c:v>
                </c:pt>
                <c:pt idx="2">
                  <c:v>92.307692307692307</c:v>
                </c:pt>
                <c:pt idx="3">
                  <c:v>84.615384615384613</c:v>
                </c:pt>
                <c:pt idx="4">
                  <c:v>80.952380952380949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76.470588235294116</c:v>
                </c:pt>
                <c:pt idx="9">
                  <c:v>76.470588235294116</c:v>
                </c:pt>
                <c:pt idx="10">
                  <c:v>75.555555555555557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74.666666666666671</c:v>
                </c:pt>
                <c:pt idx="15">
                  <c:v>74.468085106382986</c:v>
                </c:pt>
                <c:pt idx="16">
                  <c:v>72.222222222222229</c:v>
                </c:pt>
                <c:pt idx="17">
                  <c:v>72.222222222222229</c:v>
                </c:pt>
                <c:pt idx="18">
                  <c:v>72.131147540983605</c:v>
                </c:pt>
                <c:pt idx="19">
                  <c:v>71.590909090909093</c:v>
                </c:pt>
                <c:pt idx="20">
                  <c:v>71.578947368421055</c:v>
                </c:pt>
                <c:pt idx="21">
                  <c:v>71.153846153846146</c:v>
                </c:pt>
                <c:pt idx="22">
                  <c:v>70.833333333333343</c:v>
                </c:pt>
                <c:pt idx="23">
                  <c:v>70.370370370370367</c:v>
                </c:pt>
                <c:pt idx="24">
                  <c:v>70.175438596491233</c:v>
                </c:pt>
                <c:pt idx="25">
                  <c:v>70</c:v>
                </c:pt>
                <c:pt idx="26">
                  <c:v>69.117647058823522</c:v>
                </c:pt>
                <c:pt idx="27">
                  <c:v>69.090909090909079</c:v>
                </c:pt>
                <c:pt idx="28">
                  <c:v>68.627450980392155</c:v>
                </c:pt>
                <c:pt idx="29">
                  <c:v>68.595041322314046</c:v>
                </c:pt>
                <c:pt idx="30">
                  <c:v>68.085106382978722</c:v>
                </c:pt>
                <c:pt idx="31">
                  <c:v>68</c:v>
                </c:pt>
                <c:pt idx="32">
                  <c:v>67.452830188679243</c:v>
                </c:pt>
                <c:pt idx="33">
                  <c:v>66.666666666666671</c:v>
                </c:pt>
                <c:pt idx="34">
                  <c:v>66.666666666666671</c:v>
                </c:pt>
                <c:pt idx="35">
                  <c:v>66.666666666666671</c:v>
                </c:pt>
                <c:pt idx="36">
                  <c:v>66.666666666666671</c:v>
                </c:pt>
                <c:pt idx="37">
                  <c:v>66.666666666666671</c:v>
                </c:pt>
                <c:pt idx="38">
                  <c:v>65.625</c:v>
                </c:pt>
                <c:pt idx="39">
                  <c:v>65.573770491803273</c:v>
                </c:pt>
                <c:pt idx="40">
                  <c:v>65.384615384615387</c:v>
                </c:pt>
                <c:pt idx="41">
                  <c:v>65.294117647058826</c:v>
                </c:pt>
                <c:pt idx="42">
                  <c:v>64.634146341463421</c:v>
                </c:pt>
                <c:pt idx="43">
                  <c:v>64.285714285714292</c:v>
                </c:pt>
                <c:pt idx="44">
                  <c:v>62.352941176470587</c:v>
                </c:pt>
                <c:pt idx="45">
                  <c:v>62.025316455696199</c:v>
                </c:pt>
                <c:pt idx="46">
                  <c:v>61.797752808988761</c:v>
                </c:pt>
                <c:pt idx="47">
                  <c:v>60.869565217391305</c:v>
                </c:pt>
                <c:pt idx="48">
                  <c:v>60</c:v>
                </c:pt>
                <c:pt idx="49">
                  <c:v>60</c:v>
                </c:pt>
                <c:pt idx="50">
                  <c:v>58.865248226950357</c:v>
                </c:pt>
                <c:pt idx="51">
                  <c:v>57.89473684210526</c:v>
                </c:pt>
                <c:pt idx="52">
                  <c:v>57.142857142857139</c:v>
                </c:pt>
                <c:pt idx="53">
                  <c:v>55.55555555555555</c:v>
                </c:pt>
                <c:pt idx="54">
                  <c:v>51.515151515151516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E1-43F0-A367-FBB5FCFE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356912"/>
        <c:axId val="1896358544"/>
      </c:lineChart>
      <c:catAx>
        <c:axId val="1896356912"/>
        <c:scaling>
          <c:orientation val="minMax"/>
        </c:scaling>
        <c:delete val="0"/>
        <c:axPos val="b"/>
        <c:majorGridlines>
          <c:spPr>
            <a:ln>
              <a:tailEnd type="stealth"/>
            </a:ln>
          </c:spPr>
        </c:majorGridlines>
        <c:numFmt formatCode="General" sourceLinked="1"/>
        <c:majorTickMark val="out"/>
        <c:minorTickMark val="in"/>
        <c:tickLblPos val="nextTo"/>
        <c:crossAx val="1896358544"/>
        <c:crosses val="autoZero"/>
        <c:auto val="1"/>
        <c:lblAlgn val="ctr"/>
        <c:lblOffset val="100"/>
        <c:noMultiLvlLbl val="0"/>
      </c:catAx>
      <c:valAx>
        <c:axId val="1896358544"/>
        <c:scaling>
          <c:orientation val="minMax"/>
          <c:max val="10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96356912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33</xdr:col>
      <xdr:colOff>8149</xdr:colOff>
      <xdr:row>61</xdr:row>
      <xdr:rowOff>92845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29</xdr:col>
      <xdr:colOff>123265</xdr:colOff>
      <xdr:row>59</xdr:row>
      <xdr:rowOff>89903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246531</xdr:colOff>
      <xdr:row>6</xdr:row>
      <xdr:rowOff>345700</xdr:rowOff>
    </xdr:from>
    <xdr:to>
      <xdr:col>29</xdr:col>
      <xdr:colOff>369796</xdr:colOff>
      <xdr:row>55</xdr:row>
      <xdr:rowOff>92703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208431</xdr:colOff>
      <xdr:row>6</xdr:row>
      <xdr:rowOff>326650</xdr:rowOff>
    </xdr:from>
    <xdr:to>
      <xdr:col>29</xdr:col>
      <xdr:colOff>331696</xdr:colOff>
      <xdr:row>56</xdr:row>
      <xdr:rowOff>73653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246531</xdr:colOff>
      <xdr:row>6</xdr:row>
      <xdr:rowOff>345700</xdr:rowOff>
    </xdr:from>
    <xdr:to>
      <xdr:col>29</xdr:col>
      <xdr:colOff>369796</xdr:colOff>
      <xdr:row>55</xdr:row>
      <xdr:rowOff>92703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246531</xdr:colOff>
      <xdr:row>6</xdr:row>
      <xdr:rowOff>345700</xdr:rowOff>
    </xdr:from>
    <xdr:to>
      <xdr:col>29</xdr:col>
      <xdr:colOff>369796</xdr:colOff>
      <xdr:row>54</xdr:row>
      <xdr:rowOff>92703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246531</xdr:colOff>
      <xdr:row>6</xdr:row>
      <xdr:rowOff>345700</xdr:rowOff>
    </xdr:from>
    <xdr:to>
      <xdr:col>29</xdr:col>
      <xdr:colOff>369796</xdr:colOff>
      <xdr:row>54</xdr:row>
      <xdr:rowOff>92703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246531</xdr:colOff>
      <xdr:row>6</xdr:row>
      <xdr:rowOff>345700</xdr:rowOff>
    </xdr:from>
    <xdr:to>
      <xdr:col>29</xdr:col>
      <xdr:colOff>369796</xdr:colOff>
      <xdr:row>54</xdr:row>
      <xdr:rowOff>92703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246531</xdr:colOff>
      <xdr:row>6</xdr:row>
      <xdr:rowOff>171450</xdr:rowOff>
    </xdr:from>
    <xdr:to>
      <xdr:col>29</xdr:col>
      <xdr:colOff>369796</xdr:colOff>
      <xdr:row>54</xdr:row>
      <xdr:rowOff>92703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478632</xdr:colOff>
      <xdr:row>1</xdr:row>
      <xdr:rowOff>127463</xdr:rowOff>
    </xdr:from>
    <xdr:to>
      <xdr:col>23</xdr:col>
      <xdr:colOff>574581</xdr:colOff>
      <xdr:row>37</xdr:row>
      <xdr:rowOff>140492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478632</xdr:colOff>
      <xdr:row>1</xdr:row>
      <xdr:rowOff>127463</xdr:rowOff>
    </xdr:from>
    <xdr:to>
      <xdr:col>23</xdr:col>
      <xdr:colOff>574581</xdr:colOff>
      <xdr:row>37</xdr:row>
      <xdr:rowOff>140492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246531</xdr:colOff>
      <xdr:row>6</xdr:row>
      <xdr:rowOff>33618</xdr:rowOff>
    </xdr:from>
    <xdr:to>
      <xdr:col>29</xdr:col>
      <xdr:colOff>369796</xdr:colOff>
      <xdr:row>55</xdr:row>
      <xdr:rowOff>92703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246531</xdr:colOff>
      <xdr:row>6</xdr:row>
      <xdr:rowOff>345700</xdr:rowOff>
    </xdr:from>
    <xdr:to>
      <xdr:col>29</xdr:col>
      <xdr:colOff>369796</xdr:colOff>
      <xdr:row>57</xdr:row>
      <xdr:rowOff>92703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9"/>
  <sheetViews>
    <sheetView zoomScale="70" zoomScaleNormal="70" workbookViewId="0">
      <selection activeCell="M1" sqref="M1:M1048576"/>
    </sheetView>
  </sheetViews>
  <sheetFormatPr defaultRowHeight="15.75" x14ac:dyDescent="0.25"/>
  <cols>
    <col min="1" max="1" width="9.85546875" style="19" bestFit="1" customWidth="1"/>
    <col min="2" max="2" width="41.42578125" style="1" customWidth="1"/>
    <col min="3" max="3" width="11.5703125" style="19" bestFit="1" customWidth="1"/>
    <col min="4" max="4" width="14.42578125" style="19" customWidth="1"/>
    <col min="5" max="5" width="15.85546875" style="20" customWidth="1"/>
    <col min="6" max="16384" width="9.140625" style="1"/>
  </cols>
  <sheetData>
    <row r="1" spans="1:7" ht="15" customHeight="1" x14ac:dyDescent="0.25">
      <c r="A1" s="40" t="s">
        <v>83</v>
      </c>
      <c r="B1" s="40"/>
      <c r="C1" s="40"/>
      <c r="D1" s="40"/>
      <c r="E1" s="40"/>
    </row>
    <row r="2" spans="1:7" ht="79.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ht="16.5" customHeight="1" x14ac:dyDescent="0.25">
      <c r="A4" s="44" t="s">
        <v>6</v>
      </c>
      <c r="B4" s="44"/>
      <c r="C4" s="44"/>
      <c r="D4" s="44"/>
      <c r="E4" s="44"/>
    </row>
    <row r="5" spans="1:7" ht="18.75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24" customHeight="1" x14ac:dyDescent="0.25">
      <c r="A6" s="41"/>
      <c r="B6" s="42"/>
      <c r="C6" s="7"/>
      <c r="D6" s="42" t="s">
        <v>5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34">
        <v>20.22</v>
      </c>
      <c r="F7" s="3"/>
      <c r="G7" s="3"/>
    </row>
    <row r="8" spans="1:7" s="4" customFormat="1" ht="27" customHeight="1" x14ac:dyDescent="0.25">
      <c r="A8" s="30"/>
      <c r="B8" s="31"/>
      <c r="C8" s="31"/>
      <c r="D8" s="30"/>
      <c r="E8" s="34"/>
      <c r="F8" s="3"/>
      <c r="G8" s="3"/>
    </row>
    <row r="9" spans="1:7" s="4" customFormat="1" x14ac:dyDescent="0.25">
      <c r="A9" s="15">
        <v>73</v>
      </c>
      <c r="B9" s="5" t="s">
        <v>34</v>
      </c>
      <c r="C9" s="15">
        <v>56</v>
      </c>
      <c r="D9" s="15">
        <v>35</v>
      </c>
      <c r="E9" s="16">
        <f t="shared" ref="E9:E40" si="0">D9/C9%</f>
        <v>62.499999999999993</v>
      </c>
    </row>
    <row r="10" spans="1:7" s="4" customFormat="1" x14ac:dyDescent="0.25">
      <c r="A10" s="15">
        <v>68</v>
      </c>
      <c r="B10" s="5" t="s">
        <v>31</v>
      </c>
      <c r="C10" s="15">
        <v>208</v>
      </c>
      <c r="D10" s="15">
        <v>125</v>
      </c>
      <c r="E10" s="16">
        <f t="shared" si="0"/>
        <v>60.096153846153847</v>
      </c>
    </row>
    <row r="11" spans="1:7" s="4" customFormat="1" x14ac:dyDescent="0.25">
      <c r="A11" s="15">
        <v>26</v>
      </c>
      <c r="B11" s="5" t="s">
        <v>19</v>
      </c>
      <c r="C11" s="15">
        <v>418</v>
      </c>
      <c r="D11" s="15">
        <v>244</v>
      </c>
      <c r="E11" s="16">
        <f t="shared" si="0"/>
        <v>58.373205741626798</v>
      </c>
    </row>
    <row r="12" spans="1:7" s="4" customFormat="1" x14ac:dyDescent="0.25">
      <c r="A12" s="15">
        <v>69</v>
      </c>
      <c r="B12" s="5" t="s">
        <v>32</v>
      </c>
      <c r="C12" s="15">
        <v>1453</v>
      </c>
      <c r="D12" s="15">
        <v>820</v>
      </c>
      <c r="E12" s="16">
        <f t="shared" si="0"/>
        <v>56.434962147281489</v>
      </c>
    </row>
    <row r="13" spans="1:7" s="4" customFormat="1" x14ac:dyDescent="0.25">
      <c r="A13" s="15">
        <v>7</v>
      </c>
      <c r="B13" s="5" t="s">
        <v>11</v>
      </c>
      <c r="C13" s="15">
        <v>1217</v>
      </c>
      <c r="D13" s="15">
        <v>681</v>
      </c>
      <c r="E13" s="16">
        <f t="shared" si="0"/>
        <v>55.957271980279373</v>
      </c>
    </row>
    <row r="14" spans="1:7" s="4" customFormat="1" x14ac:dyDescent="0.25">
      <c r="A14" s="15">
        <v>16</v>
      </c>
      <c r="B14" s="5" t="s">
        <v>52</v>
      </c>
      <c r="C14" s="15">
        <v>1668</v>
      </c>
      <c r="D14" s="15">
        <v>930</v>
      </c>
      <c r="E14" s="16">
        <f t="shared" si="0"/>
        <v>55.755395683453237</v>
      </c>
    </row>
    <row r="15" spans="1:7" s="4" customFormat="1" x14ac:dyDescent="0.25">
      <c r="A15" s="15">
        <v>12</v>
      </c>
      <c r="B15" s="5" t="s">
        <v>14</v>
      </c>
      <c r="C15" s="15">
        <v>1007</v>
      </c>
      <c r="D15" s="15">
        <v>561</v>
      </c>
      <c r="E15" s="16">
        <f t="shared" si="0"/>
        <v>55.710029791459782</v>
      </c>
    </row>
    <row r="16" spans="1:7" s="4" customFormat="1" x14ac:dyDescent="0.25">
      <c r="A16" s="15">
        <v>4</v>
      </c>
      <c r="B16" s="5" t="s">
        <v>66</v>
      </c>
      <c r="C16" s="15">
        <v>1442</v>
      </c>
      <c r="D16" s="15">
        <v>799</v>
      </c>
      <c r="E16" s="16">
        <f t="shared" si="0"/>
        <v>55.409153952843276</v>
      </c>
    </row>
    <row r="17" spans="1:5" s="4" customFormat="1" x14ac:dyDescent="0.25">
      <c r="A17" s="15">
        <v>40</v>
      </c>
      <c r="B17" s="5" t="s">
        <v>67</v>
      </c>
      <c r="C17" s="15">
        <v>2152</v>
      </c>
      <c r="D17" s="15">
        <v>1192</v>
      </c>
      <c r="E17" s="16">
        <f t="shared" si="0"/>
        <v>55.390334572490708</v>
      </c>
    </row>
    <row r="18" spans="1:5" s="4" customFormat="1" x14ac:dyDescent="0.25">
      <c r="A18" s="15">
        <v>32</v>
      </c>
      <c r="B18" s="5" t="s">
        <v>22</v>
      </c>
      <c r="C18" s="15">
        <v>528</v>
      </c>
      <c r="D18" s="15">
        <v>286</v>
      </c>
      <c r="E18" s="16">
        <f t="shared" si="0"/>
        <v>54.166666666666664</v>
      </c>
    </row>
    <row r="19" spans="1:5" s="4" customFormat="1" x14ac:dyDescent="0.25">
      <c r="A19" s="15">
        <v>35</v>
      </c>
      <c r="B19" s="5" t="s">
        <v>53</v>
      </c>
      <c r="C19" s="15">
        <v>2994</v>
      </c>
      <c r="D19" s="15">
        <v>1620</v>
      </c>
      <c r="E19" s="16">
        <f t="shared" si="0"/>
        <v>54.108216432865731</v>
      </c>
    </row>
    <row r="20" spans="1:5" s="4" customFormat="1" x14ac:dyDescent="0.25">
      <c r="A20" s="15">
        <v>43</v>
      </c>
      <c r="B20" s="5" t="s">
        <v>23</v>
      </c>
      <c r="C20" s="15">
        <v>4000</v>
      </c>
      <c r="D20" s="15">
        <v>2154</v>
      </c>
      <c r="E20" s="16">
        <f t="shared" si="0"/>
        <v>53.85</v>
      </c>
    </row>
    <row r="21" spans="1:5" s="4" customFormat="1" x14ac:dyDescent="0.25">
      <c r="A21" s="15">
        <v>38</v>
      </c>
      <c r="B21" s="5" t="s">
        <v>68</v>
      </c>
      <c r="C21" s="15">
        <v>4525</v>
      </c>
      <c r="D21" s="15">
        <v>2430</v>
      </c>
      <c r="E21" s="16">
        <f t="shared" si="0"/>
        <v>53.701657458563538</v>
      </c>
    </row>
    <row r="22" spans="1:5" s="4" customFormat="1" x14ac:dyDescent="0.25">
      <c r="A22" s="15">
        <v>6</v>
      </c>
      <c r="B22" s="5" t="s">
        <v>69</v>
      </c>
      <c r="C22" s="15">
        <v>1833</v>
      </c>
      <c r="D22" s="15">
        <v>982</v>
      </c>
      <c r="E22" s="16">
        <f t="shared" si="0"/>
        <v>53.5733769776323</v>
      </c>
    </row>
    <row r="23" spans="1:5" s="4" customFormat="1" x14ac:dyDescent="0.25">
      <c r="A23" s="15">
        <v>2</v>
      </c>
      <c r="B23" s="5" t="s">
        <v>9</v>
      </c>
      <c r="C23" s="15">
        <v>303</v>
      </c>
      <c r="D23" s="15">
        <v>158</v>
      </c>
      <c r="E23" s="16">
        <f t="shared" si="0"/>
        <v>52.145214521452147</v>
      </c>
    </row>
    <row r="24" spans="1:5" s="4" customFormat="1" x14ac:dyDescent="0.25">
      <c r="A24" s="15">
        <v>33</v>
      </c>
      <c r="B24" s="5" t="s">
        <v>40</v>
      </c>
      <c r="C24" s="15">
        <v>2998</v>
      </c>
      <c r="D24" s="15">
        <v>1562</v>
      </c>
      <c r="E24" s="16">
        <f t="shared" si="0"/>
        <v>52.101400933955972</v>
      </c>
    </row>
    <row r="25" spans="1:5" s="4" customFormat="1" x14ac:dyDescent="0.25">
      <c r="A25" s="15">
        <v>49</v>
      </c>
      <c r="B25" s="5" t="s">
        <v>26</v>
      </c>
      <c r="C25" s="15">
        <v>818</v>
      </c>
      <c r="D25" s="15">
        <v>426</v>
      </c>
      <c r="E25" s="16">
        <f t="shared" si="0"/>
        <v>52.078239608801958</v>
      </c>
    </row>
    <row r="26" spans="1:5" s="4" customFormat="1" x14ac:dyDescent="0.25">
      <c r="A26" s="15">
        <v>37</v>
      </c>
      <c r="B26" s="5" t="s">
        <v>88</v>
      </c>
      <c r="C26" s="15">
        <v>2140</v>
      </c>
      <c r="D26" s="15">
        <v>1112</v>
      </c>
      <c r="E26" s="16">
        <f t="shared" si="0"/>
        <v>51.962616822429908</v>
      </c>
    </row>
    <row r="27" spans="1:5" s="4" customFormat="1" x14ac:dyDescent="0.25">
      <c r="A27" s="15">
        <v>52</v>
      </c>
      <c r="B27" s="5" t="s">
        <v>73</v>
      </c>
      <c r="C27" s="15">
        <v>2308</v>
      </c>
      <c r="D27" s="15">
        <v>1192</v>
      </c>
      <c r="E27" s="16">
        <f t="shared" si="0"/>
        <v>51.646447140381284</v>
      </c>
    </row>
    <row r="28" spans="1:5" s="4" customFormat="1" x14ac:dyDescent="0.25">
      <c r="A28" s="15">
        <v>25</v>
      </c>
      <c r="B28" s="5" t="s">
        <v>38</v>
      </c>
      <c r="C28" s="15">
        <v>2785</v>
      </c>
      <c r="D28" s="15">
        <v>1438</v>
      </c>
      <c r="E28" s="16">
        <f t="shared" si="0"/>
        <v>51.633752244165166</v>
      </c>
    </row>
    <row r="29" spans="1:5" s="4" customFormat="1" x14ac:dyDescent="0.25">
      <c r="A29" s="15">
        <v>66</v>
      </c>
      <c r="B29" s="5" t="s">
        <v>71</v>
      </c>
      <c r="C29" s="15">
        <v>2157</v>
      </c>
      <c r="D29" s="15">
        <v>1109</v>
      </c>
      <c r="E29" s="16">
        <f t="shared" si="0"/>
        <v>51.414000927213721</v>
      </c>
    </row>
    <row r="30" spans="1:5" s="4" customFormat="1" x14ac:dyDescent="0.25">
      <c r="A30" s="15">
        <v>61</v>
      </c>
      <c r="B30" s="5" t="s">
        <v>29</v>
      </c>
      <c r="C30" s="15">
        <v>2681</v>
      </c>
      <c r="D30" s="15">
        <v>1368</v>
      </c>
      <c r="E30" s="16">
        <f t="shared" si="0"/>
        <v>51.025736665423352</v>
      </c>
    </row>
    <row r="31" spans="1:5" s="4" customFormat="1" x14ac:dyDescent="0.25">
      <c r="A31" s="15">
        <v>22</v>
      </c>
      <c r="B31" s="5" t="s">
        <v>16</v>
      </c>
      <c r="C31" s="15">
        <v>2115</v>
      </c>
      <c r="D31" s="15">
        <v>1076</v>
      </c>
      <c r="E31" s="16">
        <f t="shared" si="0"/>
        <v>50.874704491725772</v>
      </c>
    </row>
    <row r="32" spans="1:5" s="4" customFormat="1" x14ac:dyDescent="0.25">
      <c r="A32" s="15">
        <v>1</v>
      </c>
      <c r="B32" s="5" t="s">
        <v>8</v>
      </c>
      <c r="C32" s="15">
        <v>5073</v>
      </c>
      <c r="D32" s="15">
        <v>2542</v>
      </c>
      <c r="E32" s="16">
        <f t="shared" si="0"/>
        <v>50.108417110191212</v>
      </c>
    </row>
    <row r="33" spans="1:5" s="4" customFormat="1" x14ac:dyDescent="0.25">
      <c r="A33" s="15">
        <v>74</v>
      </c>
      <c r="B33" s="5" t="s">
        <v>35</v>
      </c>
      <c r="C33" s="15">
        <v>16</v>
      </c>
      <c r="D33" s="15">
        <v>8</v>
      </c>
      <c r="E33" s="16">
        <f t="shared" si="0"/>
        <v>50</v>
      </c>
    </row>
    <row r="34" spans="1:5" s="4" customFormat="1" x14ac:dyDescent="0.25">
      <c r="A34" s="15">
        <v>57</v>
      </c>
      <c r="B34" s="5" t="s">
        <v>64</v>
      </c>
      <c r="C34" s="15">
        <v>1190</v>
      </c>
      <c r="D34" s="15">
        <v>590</v>
      </c>
      <c r="E34" s="16">
        <f t="shared" si="0"/>
        <v>49.579831932773111</v>
      </c>
    </row>
    <row r="35" spans="1:5" s="4" customFormat="1" x14ac:dyDescent="0.25">
      <c r="A35" s="15">
        <v>46</v>
      </c>
      <c r="B35" s="5" t="s">
        <v>70</v>
      </c>
      <c r="C35" s="15">
        <v>2965</v>
      </c>
      <c r="D35" s="15">
        <v>1450</v>
      </c>
      <c r="E35" s="16">
        <f t="shared" si="0"/>
        <v>48.903878583473862</v>
      </c>
    </row>
    <row r="36" spans="1:5" s="4" customFormat="1" x14ac:dyDescent="0.25">
      <c r="A36" s="15">
        <v>71</v>
      </c>
      <c r="B36" s="5" t="s">
        <v>33</v>
      </c>
      <c r="C36" s="15">
        <v>252</v>
      </c>
      <c r="D36" s="15">
        <v>123</v>
      </c>
      <c r="E36" s="16">
        <f t="shared" si="0"/>
        <v>48.80952380952381</v>
      </c>
    </row>
    <row r="37" spans="1:5" s="4" customFormat="1" x14ac:dyDescent="0.25">
      <c r="A37" s="15">
        <v>29</v>
      </c>
      <c r="B37" s="5" t="s">
        <v>21</v>
      </c>
      <c r="C37" s="15">
        <v>558</v>
      </c>
      <c r="D37" s="15">
        <v>271</v>
      </c>
      <c r="E37" s="16">
        <f t="shared" si="0"/>
        <v>48.566308243727597</v>
      </c>
    </row>
    <row r="38" spans="1:5" s="4" customFormat="1" x14ac:dyDescent="0.25">
      <c r="A38" s="15">
        <v>62</v>
      </c>
      <c r="B38" s="5" t="s">
        <v>30</v>
      </c>
      <c r="C38" s="15">
        <v>191</v>
      </c>
      <c r="D38" s="15">
        <v>91</v>
      </c>
      <c r="E38" s="16">
        <f t="shared" si="0"/>
        <v>47.643979057591622</v>
      </c>
    </row>
    <row r="39" spans="1:5" s="4" customFormat="1" x14ac:dyDescent="0.25">
      <c r="A39" s="15">
        <v>28</v>
      </c>
      <c r="B39" s="5" t="s">
        <v>20</v>
      </c>
      <c r="C39" s="15">
        <v>1079</v>
      </c>
      <c r="D39" s="15">
        <v>514</v>
      </c>
      <c r="E39" s="16">
        <f t="shared" si="0"/>
        <v>47.636700648748842</v>
      </c>
    </row>
    <row r="40" spans="1:5" s="4" customFormat="1" x14ac:dyDescent="0.25">
      <c r="A40" s="15">
        <v>72</v>
      </c>
      <c r="B40" s="5" t="s">
        <v>43</v>
      </c>
      <c r="C40" s="15">
        <v>21</v>
      </c>
      <c r="D40" s="15">
        <v>10</v>
      </c>
      <c r="E40" s="16">
        <f t="shared" si="0"/>
        <v>47.61904761904762</v>
      </c>
    </row>
    <row r="41" spans="1:5" s="4" customFormat="1" x14ac:dyDescent="0.25">
      <c r="A41" s="15">
        <v>63</v>
      </c>
      <c r="B41" s="5" t="s">
        <v>58</v>
      </c>
      <c r="C41" s="15">
        <v>1592</v>
      </c>
      <c r="D41" s="15">
        <v>752</v>
      </c>
      <c r="E41" s="16">
        <f t="shared" ref="E41:E72" si="1">D41/C41%</f>
        <v>47.236180904522612</v>
      </c>
    </row>
    <row r="42" spans="1:5" s="4" customFormat="1" x14ac:dyDescent="0.25">
      <c r="A42" s="15">
        <v>20</v>
      </c>
      <c r="B42" s="5" t="s">
        <v>87</v>
      </c>
      <c r="C42" s="15">
        <v>2130</v>
      </c>
      <c r="D42" s="15">
        <v>1002</v>
      </c>
      <c r="E42" s="16">
        <f t="shared" si="1"/>
        <v>47.04225352112676</v>
      </c>
    </row>
    <row r="43" spans="1:5" s="4" customFormat="1" x14ac:dyDescent="0.25">
      <c r="A43" s="15">
        <v>34</v>
      </c>
      <c r="B43" s="5" t="s">
        <v>60</v>
      </c>
      <c r="C43" s="15">
        <v>698</v>
      </c>
      <c r="D43" s="15">
        <v>327</v>
      </c>
      <c r="E43" s="16">
        <f t="shared" si="1"/>
        <v>46.848137535816619</v>
      </c>
    </row>
    <row r="44" spans="1:5" s="4" customFormat="1" x14ac:dyDescent="0.25">
      <c r="A44" s="15">
        <v>48</v>
      </c>
      <c r="B44" s="5" t="s">
        <v>72</v>
      </c>
      <c r="C44" s="15">
        <v>2810</v>
      </c>
      <c r="D44" s="15">
        <v>1316</v>
      </c>
      <c r="E44" s="16">
        <f t="shared" si="1"/>
        <v>46.832740213523131</v>
      </c>
    </row>
    <row r="45" spans="1:5" s="4" customFormat="1" x14ac:dyDescent="0.25">
      <c r="A45" s="15">
        <v>23</v>
      </c>
      <c r="B45" s="5" t="s">
        <v>17</v>
      </c>
      <c r="C45" s="15">
        <v>221</v>
      </c>
      <c r="D45" s="15">
        <v>103</v>
      </c>
      <c r="E45" s="16">
        <f t="shared" si="1"/>
        <v>46.606334841628957</v>
      </c>
    </row>
    <row r="46" spans="1:5" x14ac:dyDescent="0.25">
      <c r="A46" s="15">
        <v>54</v>
      </c>
      <c r="B46" s="5" t="s">
        <v>27</v>
      </c>
      <c r="C46" s="15">
        <v>1731</v>
      </c>
      <c r="D46" s="15">
        <v>804</v>
      </c>
      <c r="E46" s="16">
        <f t="shared" si="1"/>
        <v>46.447140381282502</v>
      </c>
    </row>
    <row r="47" spans="1:5" s="4" customFormat="1" x14ac:dyDescent="0.25">
      <c r="A47" s="15">
        <v>10</v>
      </c>
      <c r="B47" s="5" t="s">
        <v>54</v>
      </c>
      <c r="C47" s="15">
        <v>1011</v>
      </c>
      <c r="D47" s="15">
        <v>469</v>
      </c>
      <c r="E47" s="16">
        <f t="shared" si="1"/>
        <v>46.389713155291794</v>
      </c>
    </row>
    <row r="48" spans="1:5" s="4" customFormat="1" x14ac:dyDescent="0.25">
      <c r="A48" s="15">
        <v>9</v>
      </c>
      <c r="B48" s="5" t="s">
        <v>13</v>
      </c>
      <c r="C48" s="15">
        <v>602</v>
      </c>
      <c r="D48" s="15">
        <v>279</v>
      </c>
      <c r="E48" s="16">
        <f t="shared" si="1"/>
        <v>46.34551495016612</v>
      </c>
    </row>
    <row r="49" spans="1:6" s="4" customFormat="1" x14ac:dyDescent="0.25">
      <c r="A49" s="15">
        <v>64</v>
      </c>
      <c r="B49" s="5" t="s">
        <v>55</v>
      </c>
      <c r="C49" s="15">
        <v>668</v>
      </c>
      <c r="D49" s="15">
        <v>305</v>
      </c>
      <c r="E49" s="16">
        <f t="shared" si="1"/>
        <v>45.658682634730539</v>
      </c>
    </row>
    <row r="50" spans="1:6" s="4" customFormat="1" x14ac:dyDescent="0.25">
      <c r="A50" s="15">
        <v>60</v>
      </c>
      <c r="B50" s="5" t="s">
        <v>28</v>
      </c>
      <c r="C50" s="15">
        <v>604</v>
      </c>
      <c r="D50" s="15">
        <v>274</v>
      </c>
      <c r="E50" s="16">
        <f t="shared" si="1"/>
        <v>45.364238410596023</v>
      </c>
      <c r="F50" s="3"/>
    </row>
    <row r="51" spans="1:6" s="4" customFormat="1" x14ac:dyDescent="0.25">
      <c r="A51" s="15">
        <v>17</v>
      </c>
      <c r="B51" s="5" t="s">
        <v>57</v>
      </c>
      <c r="C51" s="15">
        <v>619</v>
      </c>
      <c r="D51" s="15">
        <v>280</v>
      </c>
      <c r="E51" s="16">
        <f t="shared" si="1"/>
        <v>45.234248788368333</v>
      </c>
    </row>
    <row r="52" spans="1:6" s="4" customFormat="1" x14ac:dyDescent="0.25">
      <c r="A52" s="15">
        <v>36</v>
      </c>
      <c r="B52" s="5" t="s">
        <v>61</v>
      </c>
      <c r="C52" s="15">
        <v>1641</v>
      </c>
      <c r="D52" s="15">
        <v>738</v>
      </c>
      <c r="E52" s="16">
        <f t="shared" si="1"/>
        <v>44.972577696526507</v>
      </c>
    </row>
    <row r="53" spans="1:6" s="4" customFormat="1" x14ac:dyDescent="0.25">
      <c r="A53" s="15">
        <v>42</v>
      </c>
      <c r="B53" s="5" t="s">
        <v>56</v>
      </c>
      <c r="C53" s="15">
        <v>788</v>
      </c>
      <c r="D53" s="15">
        <v>353</v>
      </c>
      <c r="E53" s="16">
        <f t="shared" si="1"/>
        <v>44.796954314720814</v>
      </c>
    </row>
    <row r="54" spans="1:6" s="4" customFormat="1" x14ac:dyDescent="0.25">
      <c r="A54" s="15">
        <v>56</v>
      </c>
      <c r="B54" s="5" t="s">
        <v>75</v>
      </c>
      <c r="C54" s="15">
        <v>1309</v>
      </c>
      <c r="D54" s="15">
        <v>586</v>
      </c>
      <c r="E54" s="16">
        <f t="shared" si="1"/>
        <v>44.766997708174181</v>
      </c>
    </row>
    <row r="55" spans="1:6" s="4" customFormat="1" x14ac:dyDescent="0.25">
      <c r="A55" s="15">
        <v>5</v>
      </c>
      <c r="B55" s="5" t="s">
        <v>10</v>
      </c>
      <c r="C55" s="15">
        <v>475</v>
      </c>
      <c r="D55" s="15">
        <v>212</v>
      </c>
      <c r="E55" s="16">
        <f t="shared" si="1"/>
        <v>44.631578947368418</v>
      </c>
    </row>
    <row r="56" spans="1:6" s="4" customFormat="1" x14ac:dyDescent="0.25">
      <c r="A56" s="15">
        <v>8</v>
      </c>
      <c r="B56" s="5" t="s">
        <v>12</v>
      </c>
      <c r="C56" s="15">
        <v>2150</v>
      </c>
      <c r="D56" s="15">
        <v>924</v>
      </c>
      <c r="E56" s="16">
        <f t="shared" si="1"/>
        <v>42.97674418604651</v>
      </c>
    </row>
    <row r="57" spans="1:6" s="4" customFormat="1" x14ac:dyDescent="0.25">
      <c r="A57" s="15">
        <v>47</v>
      </c>
      <c r="B57" s="5" t="s">
        <v>25</v>
      </c>
      <c r="C57" s="15">
        <v>196</v>
      </c>
      <c r="D57" s="15">
        <v>83</v>
      </c>
      <c r="E57" s="16">
        <f t="shared" si="1"/>
        <v>42.346938775510203</v>
      </c>
    </row>
    <row r="58" spans="1:6" s="4" customFormat="1" x14ac:dyDescent="0.25">
      <c r="A58" s="15">
        <v>65</v>
      </c>
      <c r="B58" s="5" t="s">
        <v>42</v>
      </c>
      <c r="C58" s="15">
        <v>224</v>
      </c>
      <c r="D58" s="15">
        <v>94</v>
      </c>
      <c r="E58" s="16">
        <f t="shared" si="1"/>
        <v>41.964285714285708</v>
      </c>
    </row>
    <row r="59" spans="1:6" s="4" customFormat="1" x14ac:dyDescent="0.25">
      <c r="A59" s="15">
        <v>13</v>
      </c>
      <c r="B59" s="5" t="s">
        <v>37</v>
      </c>
      <c r="C59" s="15">
        <v>280</v>
      </c>
      <c r="D59" s="15">
        <v>117</v>
      </c>
      <c r="E59" s="16">
        <f t="shared" si="1"/>
        <v>41.785714285714292</v>
      </c>
    </row>
    <row r="60" spans="1:6" s="4" customFormat="1" x14ac:dyDescent="0.25">
      <c r="A60" s="15">
        <v>3</v>
      </c>
      <c r="B60" s="5" t="s">
        <v>77</v>
      </c>
      <c r="C60" s="15">
        <v>423</v>
      </c>
      <c r="D60" s="15">
        <v>175</v>
      </c>
      <c r="E60" s="16">
        <f t="shared" si="1"/>
        <v>41.371158392434985</v>
      </c>
    </row>
    <row r="61" spans="1:6" s="4" customFormat="1" x14ac:dyDescent="0.25">
      <c r="A61" s="15">
        <v>31</v>
      </c>
      <c r="B61" s="5" t="s">
        <v>39</v>
      </c>
      <c r="C61" s="15">
        <v>555</v>
      </c>
      <c r="D61" s="15">
        <v>227</v>
      </c>
      <c r="E61" s="16">
        <f t="shared" si="1"/>
        <v>40.900900900900901</v>
      </c>
    </row>
    <row r="62" spans="1:6" s="4" customFormat="1" x14ac:dyDescent="0.25">
      <c r="A62" s="15">
        <v>19</v>
      </c>
      <c r="B62" s="5" t="s">
        <v>76</v>
      </c>
      <c r="C62" s="15">
        <v>1220</v>
      </c>
      <c r="D62" s="15">
        <v>492</v>
      </c>
      <c r="E62" s="16">
        <f t="shared" si="1"/>
        <v>40.327868852459019</v>
      </c>
    </row>
    <row r="63" spans="1:6" s="4" customFormat="1" x14ac:dyDescent="0.25">
      <c r="A63" s="15">
        <v>58</v>
      </c>
      <c r="B63" s="5" t="s">
        <v>65</v>
      </c>
      <c r="C63" s="15">
        <v>383</v>
      </c>
      <c r="D63" s="15">
        <v>151</v>
      </c>
      <c r="E63" s="16">
        <f t="shared" si="1"/>
        <v>39.425587467362924</v>
      </c>
    </row>
    <row r="64" spans="1:6" s="4" customFormat="1" x14ac:dyDescent="0.25">
      <c r="A64" s="15">
        <v>27</v>
      </c>
      <c r="B64" s="5" t="s">
        <v>78</v>
      </c>
      <c r="C64" s="15">
        <v>2100</v>
      </c>
      <c r="D64" s="15">
        <v>812</v>
      </c>
      <c r="E64" s="16">
        <f t="shared" si="1"/>
        <v>38.666666666666664</v>
      </c>
    </row>
    <row r="65" spans="1:5" s="4" customFormat="1" x14ac:dyDescent="0.25">
      <c r="A65" s="15">
        <v>53</v>
      </c>
      <c r="B65" s="5" t="s">
        <v>63</v>
      </c>
      <c r="C65" s="15">
        <v>184</v>
      </c>
      <c r="D65" s="15">
        <v>71</v>
      </c>
      <c r="E65" s="16">
        <f t="shared" si="1"/>
        <v>38.586956521739125</v>
      </c>
    </row>
    <row r="66" spans="1:5" s="4" customFormat="1" x14ac:dyDescent="0.25">
      <c r="A66" s="15">
        <v>30</v>
      </c>
      <c r="B66" s="5" t="s">
        <v>74</v>
      </c>
      <c r="C66" s="15">
        <v>147</v>
      </c>
      <c r="D66" s="15">
        <v>55</v>
      </c>
      <c r="E66" s="16">
        <f t="shared" si="1"/>
        <v>37.414965986394556</v>
      </c>
    </row>
    <row r="67" spans="1:5" s="4" customFormat="1" x14ac:dyDescent="0.25">
      <c r="A67" s="15">
        <v>51</v>
      </c>
      <c r="B67" s="5" t="s">
        <v>41</v>
      </c>
      <c r="C67" s="15">
        <v>671</v>
      </c>
      <c r="D67" s="15">
        <v>250</v>
      </c>
      <c r="E67" s="16">
        <f t="shared" si="1"/>
        <v>37.257824143070046</v>
      </c>
    </row>
    <row r="68" spans="1:5" s="4" customFormat="1" x14ac:dyDescent="0.25">
      <c r="A68" s="15">
        <v>45</v>
      </c>
      <c r="B68" s="5" t="s">
        <v>24</v>
      </c>
      <c r="C68" s="15">
        <v>267</v>
      </c>
      <c r="D68" s="15">
        <v>98</v>
      </c>
      <c r="E68" s="16">
        <f t="shared" si="1"/>
        <v>36.704119850187269</v>
      </c>
    </row>
    <row r="69" spans="1:5" s="4" customFormat="1" x14ac:dyDescent="0.25">
      <c r="A69" s="39" t="s">
        <v>2</v>
      </c>
      <c r="B69" s="39"/>
      <c r="C69" s="10">
        <f>SUM(C9:C68)</f>
        <v>78850</v>
      </c>
      <c r="D69" s="10">
        <f>SUM(D9:D68)</f>
        <v>39248</v>
      </c>
      <c r="E69" s="11">
        <f t="shared" ref="E69" si="2">D69/C69%</f>
        <v>49.775523145212432</v>
      </c>
    </row>
  </sheetData>
  <autoFilter ref="A8:E8"/>
  <mergeCells count="7">
    <mergeCell ref="A69:B69"/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68"/>
  <sheetViews>
    <sheetView zoomScale="85" zoomScaleNormal="85" workbookViewId="0">
      <selection activeCell="E73" sqref="E73"/>
    </sheetView>
  </sheetViews>
  <sheetFormatPr defaultRowHeight="15.75" x14ac:dyDescent="0.25"/>
  <cols>
    <col min="1" max="1" width="9.85546875" style="1" bestFit="1" customWidth="1"/>
    <col min="2" max="2" width="39.42578125" style="1" bestFit="1" customWidth="1"/>
    <col min="3" max="3" width="10.42578125" style="1" customWidth="1"/>
    <col min="4" max="4" width="14.28515625" style="1" customWidth="1"/>
    <col min="5" max="5" width="15.28515625" style="6" customWidth="1"/>
    <col min="6" max="16384" width="9.140625" style="1"/>
  </cols>
  <sheetData>
    <row r="1" spans="1:7" ht="15" customHeight="1" x14ac:dyDescent="0.25">
      <c r="A1" s="40" t="s">
        <v>86</v>
      </c>
      <c r="B1" s="40"/>
      <c r="C1" s="40"/>
      <c r="D1" s="40"/>
      <c r="E1" s="40"/>
    </row>
    <row r="2" spans="1:7" ht="85.5" customHeight="1" x14ac:dyDescent="0.25">
      <c r="A2" s="40"/>
      <c r="B2" s="40"/>
      <c r="C2" s="40"/>
      <c r="D2" s="40"/>
      <c r="E2" s="40"/>
    </row>
    <row r="3" spans="1:7" x14ac:dyDescent="0.25">
      <c r="A3" s="2"/>
      <c r="B3" s="2"/>
      <c r="C3" s="2"/>
      <c r="D3" s="2"/>
      <c r="E3" s="2"/>
    </row>
    <row r="4" spans="1:7" ht="27" customHeight="1" x14ac:dyDescent="0.25">
      <c r="A4" s="47" t="s">
        <v>7</v>
      </c>
      <c r="B4" s="47"/>
      <c r="C4" s="47"/>
      <c r="D4" s="47"/>
      <c r="E4" s="47"/>
    </row>
    <row r="5" spans="1:7" ht="23.25" customHeight="1" x14ac:dyDescent="0.25">
      <c r="A5" s="41" t="s">
        <v>0</v>
      </c>
      <c r="B5" s="42" t="s">
        <v>1</v>
      </c>
      <c r="C5" s="43" t="s">
        <v>85</v>
      </c>
      <c r="D5" s="43"/>
      <c r="E5" s="43"/>
    </row>
    <row r="6" spans="1:7" s="4" customFormat="1" ht="25.5" customHeight="1" x14ac:dyDescent="0.25">
      <c r="A6" s="41"/>
      <c r="B6" s="42"/>
      <c r="C6" s="7"/>
      <c r="D6" s="42" t="s">
        <v>80</v>
      </c>
      <c r="E6" s="42"/>
      <c r="F6" s="3"/>
      <c r="G6" s="3"/>
    </row>
    <row r="7" spans="1:7" s="4" customFormat="1" ht="24.75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x14ac:dyDescent="0.25">
      <c r="A8" s="15">
        <v>12</v>
      </c>
      <c r="B8" s="5" t="s">
        <v>14</v>
      </c>
      <c r="C8" s="15">
        <v>1007</v>
      </c>
      <c r="D8" s="15">
        <v>208</v>
      </c>
      <c r="E8" s="16">
        <f t="shared" ref="E8:E39" si="0">D8/C8%</f>
        <v>20.655412115193645</v>
      </c>
      <c r="F8" s="9"/>
    </row>
    <row r="9" spans="1:7" s="4" customFormat="1" x14ac:dyDescent="0.25">
      <c r="A9" s="15">
        <v>7</v>
      </c>
      <c r="B9" s="5" t="s">
        <v>11</v>
      </c>
      <c r="C9" s="15">
        <v>1217</v>
      </c>
      <c r="D9" s="15">
        <v>237</v>
      </c>
      <c r="E9" s="16">
        <f t="shared" si="0"/>
        <v>19.474116680361544</v>
      </c>
    </row>
    <row r="10" spans="1:7" s="4" customFormat="1" x14ac:dyDescent="0.25">
      <c r="A10" s="15">
        <v>9</v>
      </c>
      <c r="B10" s="5" t="s">
        <v>13</v>
      </c>
      <c r="C10" s="15">
        <v>600</v>
      </c>
      <c r="D10" s="15">
        <v>116</v>
      </c>
      <c r="E10" s="16">
        <f t="shared" si="0"/>
        <v>19.333333333333332</v>
      </c>
    </row>
    <row r="11" spans="1:7" s="4" customFormat="1" x14ac:dyDescent="0.25">
      <c r="A11" s="15">
        <v>26</v>
      </c>
      <c r="B11" s="5" t="s">
        <v>19</v>
      </c>
      <c r="C11" s="15">
        <v>415</v>
      </c>
      <c r="D11" s="15">
        <v>78</v>
      </c>
      <c r="E11" s="16">
        <f t="shared" si="0"/>
        <v>18.795180722891565</v>
      </c>
    </row>
    <row r="12" spans="1:7" s="4" customFormat="1" x14ac:dyDescent="0.25">
      <c r="A12" s="15">
        <v>71</v>
      </c>
      <c r="B12" s="5" t="s">
        <v>33</v>
      </c>
      <c r="C12" s="15">
        <v>252</v>
      </c>
      <c r="D12" s="15">
        <v>41</v>
      </c>
      <c r="E12" s="16">
        <f t="shared" si="0"/>
        <v>16.269841269841269</v>
      </c>
    </row>
    <row r="13" spans="1:7" s="4" customFormat="1" x14ac:dyDescent="0.25">
      <c r="A13" s="15">
        <v>45</v>
      </c>
      <c r="B13" s="5" t="s">
        <v>24</v>
      </c>
      <c r="C13" s="15">
        <v>267</v>
      </c>
      <c r="D13" s="15">
        <v>41</v>
      </c>
      <c r="E13" s="16">
        <f t="shared" si="0"/>
        <v>15.355805243445694</v>
      </c>
    </row>
    <row r="14" spans="1:7" s="4" customFormat="1" x14ac:dyDescent="0.25">
      <c r="A14" s="15">
        <v>22</v>
      </c>
      <c r="B14" s="5" t="s">
        <v>16</v>
      </c>
      <c r="C14" s="15">
        <v>2115</v>
      </c>
      <c r="D14" s="15">
        <v>320</v>
      </c>
      <c r="E14" s="16">
        <f t="shared" si="0"/>
        <v>15.130023640661939</v>
      </c>
    </row>
    <row r="15" spans="1:7" s="4" customFormat="1" x14ac:dyDescent="0.25">
      <c r="A15" s="15">
        <v>60</v>
      </c>
      <c r="B15" s="5" t="s">
        <v>28</v>
      </c>
      <c r="C15" s="15">
        <v>606</v>
      </c>
      <c r="D15" s="15">
        <v>88</v>
      </c>
      <c r="E15" s="16">
        <f t="shared" si="0"/>
        <v>14.521452145214523</v>
      </c>
    </row>
    <row r="16" spans="1:7" s="4" customFormat="1" x14ac:dyDescent="0.25">
      <c r="A16" s="15">
        <v>69</v>
      </c>
      <c r="B16" s="5" t="s">
        <v>32</v>
      </c>
      <c r="C16" s="15">
        <v>1453</v>
      </c>
      <c r="D16" s="15">
        <v>209</v>
      </c>
      <c r="E16" s="16">
        <f t="shared" si="0"/>
        <v>14.384033035099794</v>
      </c>
    </row>
    <row r="17" spans="1:7" s="4" customFormat="1" x14ac:dyDescent="0.25">
      <c r="A17" s="15">
        <v>40</v>
      </c>
      <c r="B17" s="5" t="s">
        <v>67</v>
      </c>
      <c r="C17" s="15">
        <v>2154</v>
      </c>
      <c r="D17" s="15">
        <v>309</v>
      </c>
      <c r="E17" s="16">
        <f t="shared" si="0"/>
        <v>14.345403899721449</v>
      </c>
    </row>
    <row r="18" spans="1:7" s="4" customFormat="1" x14ac:dyDescent="0.25">
      <c r="A18" s="15">
        <v>72</v>
      </c>
      <c r="B18" s="5" t="s">
        <v>43</v>
      </c>
      <c r="C18" s="15">
        <v>21</v>
      </c>
      <c r="D18" s="15">
        <v>3</v>
      </c>
      <c r="E18" s="16">
        <f t="shared" si="0"/>
        <v>14.285714285714286</v>
      </c>
    </row>
    <row r="19" spans="1:7" s="4" customFormat="1" x14ac:dyDescent="0.25">
      <c r="A19" s="15">
        <v>73</v>
      </c>
      <c r="B19" s="5" t="s">
        <v>34</v>
      </c>
      <c r="C19" s="15">
        <v>56</v>
      </c>
      <c r="D19" s="15">
        <v>8</v>
      </c>
      <c r="E19" s="16">
        <f t="shared" si="0"/>
        <v>14.285714285714285</v>
      </c>
    </row>
    <row r="20" spans="1:7" s="4" customFormat="1" x14ac:dyDescent="0.25">
      <c r="A20" s="15">
        <v>62</v>
      </c>
      <c r="B20" s="5" t="s">
        <v>30</v>
      </c>
      <c r="C20" s="15">
        <v>191</v>
      </c>
      <c r="D20" s="15">
        <v>26</v>
      </c>
      <c r="E20" s="16">
        <f t="shared" si="0"/>
        <v>13.612565445026178</v>
      </c>
    </row>
    <row r="21" spans="1:7" s="4" customFormat="1" x14ac:dyDescent="0.25">
      <c r="A21" s="15">
        <v>32</v>
      </c>
      <c r="B21" s="5" t="s">
        <v>22</v>
      </c>
      <c r="C21" s="15">
        <v>528</v>
      </c>
      <c r="D21" s="15">
        <v>69</v>
      </c>
      <c r="E21" s="16">
        <f t="shared" si="0"/>
        <v>13.068181818181818</v>
      </c>
    </row>
    <row r="22" spans="1:7" s="4" customFormat="1" x14ac:dyDescent="0.25">
      <c r="A22" s="15">
        <v>38</v>
      </c>
      <c r="B22" s="5" t="s">
        <v>68</v>
      </c>
      <c r="C22" s="15">
        <v>4525</v>
      </c>
      <c r="D22" s="15">
        <v>566</v>
      </c>
      <c r="E22" s="16">
        <f t="shared" si="0"/>
        <v>12.508287292817679</v>
      </c>
    </row>
    <row r="23" spans="1:7" s="4" customFormat="1" x14ac:dyDescent="0.25">
      <c r="A23" s="15">
        <v>35</v>
      </c>
      <c r="B23" s="5" t="s">
        <v>53</v>
      </c>
      <c r="C23" s="15">
        <v>2995</v>
      </c>
      <c r="D23" s="15">
        <v>372</v>
      </c>
      <c r="E23" s="16">
        <f t="shared" si="0"/>
        <v>12.420701168614357</v>
      </c>
    </row>
    <row r="24" spans="1:7" s="4" customFormat="1" x14ac:dyDescent="0.25">
      <c r="A24" s="15">
        <v>1</v>
      </c>
      <c r="B24" s="5" t="s">
        <v>8</v>
      </c>
      <c r="C24" s="15">
        <v>5077</v>
      </c>
      <c r="D24" s="15">
        <v>609</v>
      </c>
      <c r="E24" s="16">
        <f t="shared" si="0"/>
        <v>11.995272798896986</v>
      </c>
    </row>
    <row r="25" spans="1:7" s="4" customFormat="1" x14ac:dyDescent="0.25">
      <c r="A25" s="15">
        <v>61</v>
      </c>
      <c r="B25" s="5" t="s">
        <v>29</v>
      </c>
      <c r="C25" s="15">
        <v>2681</v>
      </c>
      <c r="D25" s="15">
        <v>320</v>
      </c>
      <c r="E25" s="16">
        <f t="shared" si="0"/>
        <v>11.935844834017159</v>
      </c>
    </row>
    <row r="26" spans="1:7" s="4" customFormat="1" x14ac:dyDescent="0.25">
      <c r="A26" s="15">
        <v>52</v>
      </c>
      <c r="B26" s="5" t="s">
        <v>73</v>
      </c>
      <c r="C26" s="15">
        <v>2308</v>
      </c>
      <c r="D26" s="15">
        <v>269</v>
      </c>
      <c r="E26" s="16">
        <f t="shared" si="0"/>
        <v>11.655112651646448</v>
      </c>
    </row>
    <row r="27" spans="1:7" s="4" customFormat="1" x14ac:dyDescent="0.25">
      <c r="A27" s="15">
        <v>25</v>
      </c>
      <c r="B27" s="5" t="s">
        <v>38</v>
      </c>
      <c r="C27" s="15">
        <v>2787</v>
      </c>
      <c r="D27" s="15">
        <v>312</v>
      </c>
      <c r="E27" s="16">
        <f t="shared" si="0"/>
        <v>11.194833153928956</v>
      </c>
    </row>
    <row r="28" spans="1:7" s="4" customFormat="1" x14ac:dyDescent="0.25">
      <c r="A28" s="15">
        <v>68</v>
      </c>
      <c r="B28" s="5" t="s">
        <v>31</v>
      </c>
      <c r="C28" s="15">
        <v>208</v>
      </c>
      <c r="D28" s="15">
        <v>22</v>
      </c>
      <c r="E28" s="16">
        <f t="shared" si="0"/>
        <v>10.576923076923077</v>
      </c>
    </row>
    <row r="29" spans="1:7" s="4" customFormat="1" x14ac:dyDescent="0.25">
      <c r="A29" s="15">
        <v>2</v>
      </c>
      <c r="B29" s="5" t="s">
        <v>9</v>
      </c>
      <c r="C29" s="15">
        <v>303</v>
      </c>
      <c r="D29" s="15">
        <v>32</v>
      </c>
      <c r="E29" s="16">
        <f t="shared" si="0"/>
        <v>10.561056105610561</v>
      </c>
    </row>
    <row r="30" spans="1:7" s="4" customFormat="1" x14ac:dyDescent="0.25">
      <c r="A30" s="15">
        <v>48</v>
      </c>
      <c r="B30" s="5" t="s">
        <v>72</v>
      </c>
      <c r="C30" s="15">
        <v>2810</v>
      </c>
      <c r="D30" s="15">
        <v>295</v>
      </c>
      <c r="E30" s="16">
        <f t="shared" si="0"/>
        <v>10.498220640569395</v>
      </c>
    </row>
    <row r="31" spans="1:7" s="4" customFormat="1" x14ac:dyDescent="0.25">
      <c r="A31" s="15">
        <v>49</v>
      </c>
      <c r="B31" s="5" t="s">
        <v>26</v>
      </c>
      <c r="C31" s="15">
        <v>820</v>
      </c>
      <c r="D31" s="15">
        <v>86</v>
      </c>
      <c r="E31" s="16">
        <f t="shared" si="0"/>
        <v>10.487804878048781</v>
      </c>
    </row>
    <row r="32" spans="1:7" s="4" customFormat="1" x14ac:dyDescent="0.25">
      <c r="A32" s="15">
        <v>57</v>
      </c>
      <c r="B32" s="5" t="s">
        <v>64</v>
      </c>
      <c r="C32" s="15">
        <v>1192</v>
      </c>
      <c r="D32" s="15">
        <v>124</v>
      </c>
      <c r="E32" s="16">
        <f t="shared" si="0"/>
        <v>10.40268456375839</v>
      </c>
      <c r="F32" s="3"/>
      <c r="G32" s="3"/>
    </row>
    <row r="33" spans="1:5" s="4" customFormat="1" x14ac:dyDescent="0.25">
      <c r="A33" s="15">
        <v>66</v>
      </c>
      <c r="B33" s="5" t="s">
        <v>71</v>
      </c>
      <c r="C33" s="15">
        <v>2158</v>
      </c>
      <c r="D33" s="15">
        <v>221</v>
      </c>
      <c r="E33" s="16">
        <f t="shared" si="0"/>
        <v>10.240963855421688</v>
      </c>
    </row>
    <row r="34" spans="1:5" s="4" customFormat="1" x14ac:dyDescent="0.25">
      <c r="A34" s="15">
        <v>47</v>
      </c>
      <c r="B34" s="5" t="s">
        <v>25</v>
      </c>
      <c r="C34" s="15">
        <v>196</v>
      </c>
      <c r="D34" s="15">
        <v>20</v>
      </c>
      <c r="E34" s="16">
        <f t="shared" si="0"/>
        <v>10.204081632653061</v>
      </c>
    </row>
    <row r="35" spans="1:5" s="4" customFormat="1" x14ac:dyDescent="0.25">
      <c r="A35" s="15">
        <v>4</v>
      </c>
      <c r="B35" s="5" t="s">
        <v>66</v>
      </c>
      <c r="C35" s="15">
        <v>1442</v>
      </c>
      <c r="D35" s="15">
        <v>146</v>
      </c>
      <c r="E35" s="16">
        <f t="shared" si="0"/>
        <v>10.124826629680999</v>
      </c>
    </row>
    <row r="36" spans="1:5" s="4" customFormat="1" x14ac:dyDescent="0.25">
      <c r="A36" s="15">
        <v>6</v>
      </c>
      <c r="B36" s="5" t="s">
        <v>69</v>
      </c>
      <c r="C36" s="15">
        <v>1833</v>
      </c>
      <c r="D36" s="15">
        <v>182</v>
      </c>
      <c r="E36" s="16">
        <f t="shared" si="0"/>
        <v>9.9290780141843982</v>
      </c>
    </row>
    <row r="37" spans="1:5" s="4" customFormat="1" x14ac:dyDescent="0.25">
      <c r="A37" s="15">
        <v>43</v>
      </c>
      <c r="B37" s="5" t="s">
        <v>23</v>
      </c>
      <c r="C37" s="15">
        <v>4001</v>
      </c>
      <c r="D37" s="15">
        <v>394</v>
      </c>
      <c r="E37" s="16">
        <f t="shared" si="0"/>
        <v>9.8475381154711332</v>
      </c>
    </row>
    <row r="38" spans="1:5" s="4" customFormat="1" x14ac:dyDescent="0.25">
      <c r="A38" s="15">
        <v>16</v>
      </c>
      <c r="B38" s="5" t="s">
        <v>52</v>
      </c>
      <c r="C38" s="15">
        <v>1668</v>
      </c>
      <c r="D38" s="15">
        <v>158</v>
      </c>
      <c r="E38" s="16">
        <f t="shared" si="0"/>
        <v>9.4724220623501196</v>
      </c>
    </row>
    <row r="39" spans="1:5" s="4" customFormat="1" x14ac:dyDescent="0.25">
      <c r="A39" s="15">
        <v>5</v>
      </c>
      <c r="B39" s="5" t="s">
        <v>10</v>
      </c>
      <c r="C39" s="15">
        <v>475</v>
      </c>
      <c r="D39" s="15">
        <v>44</v>
      </c>
      <c r="E39" s="16">
        <f t="shared" si="0"/>
        <v>9.2631578947368425</v>
      </c>
    </row>
    <row r="40" spans="1:5" s="4" customFormat="1" x14ac:dyDescent="0.25">
      <c r="A40" s="15">
        <v>33</v>
      </c>
      <c r="B40" s="5" t="s">
        <v>40</v>
      </c>
      <c r="C40" s="15">
        <v>2998</v>
      </c>
      <c r="D40" s="15">
        <v>267</v>
      </c>
      <c r="E40" s="16">
        <f t="shared" ref="E40:E71" si="1">D40/C40%</f>
        <v>8.9059372915276853</v>
      </c>
    </row>
    <row r="41" spans="1:5" s="4" customFormat="1" x14ac:dyDescent="0.25">
      <c r="A41" s="15">
        <v>20</v>
      </c>
      <c r="B41" s="5" t="s">
        <v>87</v>
      </c>
      <c r="C41" s="15">
        <v>2130</v>
      </c>
      <c r="D41" s="15">
        <v>188</v>
      </c>
      <c r="E41" s="16">
        <f t="shared" si="1"/>
        <v>8.8262910798122061</v>
      </c>
    </row>
    <row r="42" spans="1:5" s="4" customFormat="1" x14ac:dyDescent="0.25">
      <c r="A42" s="15">
        <v>36</v>
      </c>
      <c r="B42" s="5" t="s">
        <v>61</v>
      </c>
      <c r="C42" s="15">
        <v>1642</v>
      </c>
      <c r="D42" s="15">
        <v>142</v>
      </c>
      <c r="E42" s="16">
        <f t="shared" si="1"/>
        <v>8.6479902557856256</v>
      </c>
    </row>
    <row r="43" spans="1:5" s="4" customFormat="1" x14ac:dyDescent="0.25">
      <c r="A43" s="15">
        <v>46</v>
      </c>
      <c r="B43" s="5" t="s">
        <v>70</v>
      </c>
      <c r="C43" s="15">
        <v>2969</v>
      </c>
      <c r="D43" s="15">
        <v>255</v>
      </c>
      <c r="E43" s="16">
        <f t="shared" si="1"/>
        <v>8.5887504210171777</v>
      </c>
    </row>
    <row r="44" spans="1:5" s="4" customFormat="1" x14ac:dyDescent="0.25">
      <c r="A44" s="15">
        <v>56</v>
      </c>
      <c r="B44" s="5" t="s">
        <v>75</v>
      </c>
      <c r="C44" s="15">
        <v>1309</v>
      </c>
      <c r="D44" s="15">
        <v>108</v>
      </c>
      <c r="E44" s="16">
        <f t="shared" si="1"/>
        <v>8.2505729564553096</v>
      </c>
    </row>
    <row r="45" spans="1:5" s="4" customFormat="1" x14ac:dyDescent="0.25">
      <c r="A45" s="15">
        <v>29</v>
      </c>
      <c r="B45" s="5" t="s">
        <v>21</v>
      </c>
      <c r="C45" s="15">
        <v>558</v>
      </c>
      <c r="D45" s="15">
        <v>46</v>
      </c>
      <c r="E45" s="16">
        <f t="shared" si="1"/>
        <v>8.2437275985663074</v>
      </c>
    </row>
    <row r="46" spans="1:5" s="4" customFormat="1" x14ac:dyDescent="0.25">
      <c r="A46" s="15">
        <v>54</v>
      </c>
      <c r="B46" s="5" t="s">
        <v>27</v>
      </c>
      <c r="C46" s="15">
        <v>1732</v>
      </c>
      <c r="D46" s="15">
        <v>133</v>
      </c>
      <c r="E46" s="16">
        <f t="shared" si="1"/>
        <v>7.6789838337182443</v>
      </c>
    </row>
    <row r="47" spans="1:5" s="4" customFormat="1" x14ac:dyDescent="0.25">
      <c r="A47" s="15">
        <v>28</v>
      </c>
      <c r="B47" s="5" t="s">
        <v>20</v>
      </c>
      <c r="C47" s="15">
        <v>1079</v>
      </c>
      <c r="D47" s="15">
        <v>82</v>
      </c>
      <c r="E47" s="16">
        <f t="shared" si="1"/>
        <v>7.5996292863762749</v>
      </c>
    </row>
    <row r="48" spans="1:5" s="4" customFormat="1" x14ac:dyDescent="0.25">
      <c r="A48" s="15">
        <v>10</v>
      </c>
      <c r="B48" s="5" t="s">
        <v>54</v>
      </c>
      <c r="C48" s="15">
        <v>1012</v>
      </c>
      <c r="D48" s="15">
        <v>75</v>
      </c>
      <c r="E48" s="16">
        <f t="shared" si="1"/>
        <v>7.4110671936758896</v>
      </c>
    </row>
    <row r="49" spans="1:5" s="4" customFormat="1" x14ac:dyDescent="0.25">
      <c r="A49" s="15">
        <v>42</v>
      </c>
      <c r="B49" s="5" t="s">
        <v>56</v>
      </c>
      <c r="C49" s="15">
        <v>789</v>
      </c>
      <c r="D49" s="15">
        <v>58</v>
      </c>
      <c r="E49" s="16">
        <f t="shared" si="1"/>
        <v>7.3510773130544997</v>
      </c>
    </row>
    <row r="50" spans="1:5" s="4" customFormat="1" x14ac:dyDescent="0.25">
      <c r="A50" s="15">
        <v>63</v>
      </c>
      <c r="B50" s="5" t="s">
        <v>58</v>
      </c>
      <c r="C50" s="15">
        <v>1592</v>
      </c>
      <c r="D50" s="15">
        <v>115</v>
      </c>
      <c r="E50" s="16">
        <f t="shared" si="1"/>
        <v>7.2236180904522618</v>
      </c>
    </row>
    <row r="51" spans="1:5" s="4" customFormat="1" x14ac:dyDescent="0.25">
      <c r="A51" s="15">
        <v>64</v>
      </c>
      <c r="B51" s="5" t="s">
        <v>55</v>
      </c>
      <c r="C51" s="15">
        <v>667</v>
      </c>
      <c r="D51" s="15">
        <v>48</v>
      </c>
      <c r="E51" s="16">
        <f t="shared" si="1"/>
        <v>7.1964017991004496</v>
      </c>
    </row>
    <row r="52" spans="1:5" s="4" customFormat="1" x14ac:dyDescent="0.25">
      <c r="A52" s="15">
        <v>27</v>
      </c>
      <c r="B52" s="5" t="s">
        <v>78</v>
      </c>
      <c r="C52" s="15">
        <v>2102</v>
      </c>
      <c r="D52" s="15">
        <v>143</v>
      </c>
      <c r="E52" s="16">
        <f t="shared" si="1"/>
        <v>6.8030447193149381</v>
      </c>
    </row>
    <row r="53" spans="1:5" s="4" customFormat="1" x14ac:dyDescent="0.25">
      <c r="A53" s="15">
        <v>30</v>
      </c>
      <c r="B53" s="5" t="s">
        <v>74</v>
      </c>
      <c r="C53" s="15">
        <v>147</v>
      </c>
      <c r="D53" s="15">
        <v>10</v>
      </c>
      <c r="E53" s="16">
        <f t="shared" si="1"/>
        <v>6.8027210884353746</v>
      </c>
    </row>
    <row r="54" spans="1:5" s="4" customFormat="1" x14ac:dyDescent="0.25">
      <c r="A54" s="15">
        <v>8</v>
      </c>
      <c r="B54" s="5" t="s">
        <v>12</v>
      </c>
      <c r="C54" s="15">
        <v>2177</v>
      </c>
      <c r="D54" s="15">
        <v>147</v>
      </c>
      <c r="E54" s="16">
        <f t="shared" si="1"/>
        <v>6.752411575562701</v>
      </c>
    </row>
    <row r="55" spans="1:5" s="4" customFormat="1" x14ac:dyDescent="0.25">
      <c r="A55" s="15">
        <v>37</v>
      </c>
      <c r="B55" s="5" t="s">
        <v>88</v>
      </c>
      <c r="C55" s="15">
        <v>2140</v>
      </c>
      <c r="D55" s="15">
        <v>143</v>
      </c>
      <c r="E55" s="16">
        <f t="shared" si="1"/>
        <v>6.6822429906542062</v>
      </c>
    </row>
    <row r="56" spans="1:5" s="4" customFormat="1" x14ac:dyDescent="0.25">
      <c r="A56" s="15">
        <v>3</v>
      </c>
      <c r="B56" s="5" t="s">
        <v>77</v>
      </c>
      <c r="C56" s="15">
        <v>423</v>
      </c>
      <c r="D56" s="15">
        <v>28</v>
      </c>
      <c r="E56" s="16">
        <f t="shared" si="1"/>
        <v>6.619385342789597</v>
      </c>
    </row>
    <row r="57" spans="1:5" s="4" customFormat="1" x14ac:dyDescent="0.25">
      <c r="A57" s="15">
        <v>13</v>
      </c>
      <c r="B57" s="5" t="s">
        <v>37</v>
      </c>
      <c r="C57" s="15">
        <v>290</v>
      </c>
      <c r="D57" s="15">
        <v>19</v>
      </c>
      <c r="E57" s="16">
        <f t="shared" si="1"/>
        <v>6.5517241379310347</v>
      </c>
    </row>
    <row r="58" spans="1:5" x14ac:dyDescent="0.25">
      <c r="A58" s="15">
        <v>58</v>
      </c>
      <c r="B58" s="5" t="s">
        <v>65</v>
      </c>
      <c r="C58" s="15">
        <v>383</v>
      </c>
      <c r="D58" s="15">
        <v>25</v>
      </c>
      <c r="E58" s="16">
        <f t="shared" si="1"/>
        <v>6.5274151436031334</v>
      </c>
    </row>
    <row r="59" spans="1:5" s="4" customFormat="1" x14ac:dyDescent="0.25">
      <c r="A59" s="15">
        <v>51</v>
      </c>
      <c r="B59" s="5" t="s">
        <v>41</v>
      </c>
      <c r="C59" s="15">
        <v>671</v>
      </c>
      <c r="D59" s="15">
        <v>43</v>
      </c>
      <c r="E59" s="16">
        <f t="shared" si="1"/>
        <v>6.4083457526080476</v>
      </c>
    </row>
    <row r="60" spans="1:5" s="4" customFormat="1" x14ac:dyDescent="0.25">
      <c r="A60" s="15">
        <v>17</v>
      </c>
      <c r="B60" s="5" t="s">
        <v>57</v>
      </c>
      <c r="C60" s="15">
        <v>620</v>
      </c>
      <c r="D60" s="15">
        <v>39</v>
      </c>
      <c r="E60" s="16">
        <f t="shared" si="1"/>
        <v>6.290322580645161</v>
      </c>
    </row>
    <row r="61" spans="1:5" s="4" customFormat="1" x14ac:dyDescent="0.25">
      <c r="A61" s="15">
        <v>74</v>
      </c>
      <c r="B61" s="5" t="s">
        <v>35</v>
      </c>
      <c r="C61" s="15">
        <v>16</v>
      </c>
      <c r="D61" s="15">
        <v>1</v>
      </c>
      <c r="E61" s="16">
        <f t="shared" si="1"/>
        <v>6.25</v>
      </c>
    </row>
    <row r="62" spans="1:5" s="4" customFormat="1" x14ac:dyDescent="0.25">
      <c r="A62" s="15">
        <v>65</v>
      </c>
      <c r="B62" s="5" t="s">
        <v>42</v>
      </c>
      <c r="C62" s="15">
        <v>224</v>
      </c>
      <c r="D62" s="15">
        <v>14</v>
      </c>
      <c r="E62" s="16">
        <f t="shared" si="1"/>
        <v>6.2499999999999991</v>
      </c>
    </row>
    <row r="63" spans="1:5" s="4" customFormat="1" x14ac:dyDescent="0.25">
      <c r="A63" s="15">
        <v>31</v>
      </c>
      <c r="B63" s="5" t="s">
        <v>39</v>
      </c>
      <c r="C63" s="15">
        <v>555</v>
      </c>
      <c r="D63" s="15">
        <v>33</v>
      </c>
      <c r="E63" s="16">
        <f t="shared" si="1"/>
        <v>5.9459459459459465</v>
      </c>
    </row>
    <row r="64" spans="1:5" s="4" customFormat="1" x14ac:dyDescent="0.25">
      <c r="A64" s="15">
        <v>34</v>
      </c>
      <c r="B64" s="5" t="s">
        <v>60</v>
      </c>
      <c r="C64" s="15">
        <v>698</v>
      </c>
      <c r="D64" s="15">
        <v>37</v>
      </c>
      <c r="E64" s="16">
        <f t="shared" si="1"/>
        <v>5.3008595988538678</v>
      </c>
    </row>
    <row r="65" spans="1:5" s="4" customFormat="1" x14ac:dyDescent="0.25">
      <c r="A65" s="15">
        <v>19</v>
      </c>
      <c r="B65" s="5" t="s">
        <v>76</v>
      </c>
      <c r="C65" s="15">
        <v>1220</v>
      </c>
      <c r="D65" s="15">
        <v>62</v>
      </c>
      <c r="E65" s="16">
        <f t="shared" si="1"/>
        <v>5.081967213114754</v>
      </c>
    </row>
    <row r="66" spans="1:5" s="4" customFormat="1" x14ac:dyDescent="0.25">
      <c r="A66" s="15">
        <v>23</v>
      </c>
      <c r="B66" s="5" t="s">
        <v>17</v>
      </c>
      <c r="C66" s="15">
        <v>221</v>
      </c>
      <c r="D66" s="15">
        <v>9</v>
      </c>
      <c r="E66" s="16">
        <f t="shared" si="1"/>
        <v>4.0723981900452486</v>
      </c>
    </row>
    <row r="67" spans="1:5" s="4" customFormat="1" x14ac:dyDescent="0.25">
      <c r="A67" s="15">
        <v>53</v>
      </c>
      <c r="B67" s="5" t="s">
        <v>63</v>
      </c>
      <c r="C67" s="15">
        <v>184</v>
      </c>
      <c r="D67" s="15">
        <v>7</v>
      </c>
      <c r="E67" s="16">
        <f t="shared" si="1"/>
        <v>3.8043478260869565</v>
      </c>
    </row>
    <row r="68" spans="1:5" s="4" customFormat="1" x14ac:dyDescent="0.25">
      <c r="A68" s="45" t="s">
        <v>81</v>
      </c>
      <c r="B68" s="46"/>
      <c r="C68" s="10">
        <f>SUM(C8:C67)</f>
        <v>78909</v>
      </c>
      <c r="D68" s="10">
        <f>SUM(D8:D67)</f>
        <v>8202</v>
      </c>
      <c r="E68" s="11">
        <f t="shared" ref="E68" si="2">D68/C68%</f>
        <v>10.394251606280651</v>
      </c>
    </row>
  </sheetData>
  <mergeCells count="7">
    <mergeCell ref="A68:B68"/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8"/>
  <sheetViews>
    <sheetView topLeftCell="A18" zoomScale="85" zoomScaleNormal="85" workbookViewId="0">
      <selection activeCell="G68" sqref="G68"/>
    </sheetView>
  </sheetViews>
  <sheetFormatPr defaultRowHeight="18" customHeight="1" x14ac:dyDescent="0.25"/>
  <cols>
    <col min="1" max="1" width="9.85546875" style="12" bestFit="1" customWidth="1"/>
    <col min="2" max="2" width="42.140625" style="1" bestFit="1" customWidth="1"/>
    <col min="3" max="3" width="9.140625" style="19"/>
    <col min="4" max="4" width="13.5703125" style="19" customWidth="1"/>
    <col min="5" max="5" width="15.7109375" style="20" customWidth="1"/>
    <col min="6" max="16384" width="9.140625" style="1"/>
  </cols>
  <sheetData>
    <row r="1" spans="1:7" ht="18" customHeight="1" x14ac:dyDescent="0.25">
      <c r="A1" s="40" t="s">
        <v>89</v>
      </c>
      <c r="B1" s="40"/>
      <c r="C1" s="40"/>
      <c r="D1" s="40"/>
      <c r="E1" s="40"/>
    </row>
    <row r="2" spans="1:7" ht="51" customHeight="1" x14ac:dyDescent="0.25">
      <c r="A2" s="40"/>
      <c r="B2" s="40"/>
      <c r="C2" s="40"/>
      <c r="D2" s="40"/>
      <c r="E2" s="40"/>
    </row>
    <row r="3" spans="1:7" ht="18" customHeight="1" x14ac:dyDescent="0.25">
      <c r="A3" s="2"/>
      <c r="B3" s="2"/>
      <c r="C3" s="18"/>
      <c r="D3" s="18"/>
      <c r="E3" s="18"/>
    </row>
    <row r="4" spans="1:7" ht="18" customHeight="1" x14ac:dyDescent="0.25">
      <c r="A4" s="48" t="s">
        <v>36</v>
      </c>
      <c r="B4" s="48"/>
      <c r="C4" s="48"/>
      <c r="D4" s="48"/>
      <c r="E4" s="48"/>
    </row>
    <row r="5" spans="1:7" ht="18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18" customHeight="1" x14ac:dyDescent="0.25">
      <c r="A6" s="41"/>
      <c r="B6" s="42"/>
      <c r="C6" s="42" t="s">
        <v>5</v>
      </c>
      <c r="D6" s="42"/>
      <c r="E6" s="42"/>
      <c r="F6" s="3"/>
      <c r="G6" s="3"/>
    </row>
    <row r="7" spans="1:7" s="4" customFormat="1" ht="18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ht="18" customHeight="1" x14ac:dyDescent="0.25">
      <c r="A8" s="17">
        <v>74</v>
      </c>
      <c r="B8" s="5" t="s">
        <v>35</v>
      </c>
      <c r="C8" s="15">
        <v>2</v>
      </c>
      <c r="D8" s="15">
        <v>1</v>
      </c>
      <c r="E8" s="16">
        <f t="shared" ref="E8:E39" si="0">D8/C8%</f>
        <v>50</v>
      </c>
      <c r="F8" s="9"/>
    </row>
    <row r="9" spans="1:7" s="4" customFormat="1" ht="18" customHeight="1" x14ac:dyDescent="0.25">
      <c r="A9" s="17">
        <v>7</v>
      </c>
      <c r="B9" s="5" t="s">
        <v>11</v>
      </c>
      <c r="C9" s="15">
        <v>183</v>
      </c>
      <c r="D9" s="15">
        <v>69</v>
      </c>
      <c r="E9" s="16">
        <f t="shared" si="0"/>
        <v>37.704918032786885</v>
      </c>
    </row>
    <row r="10" spans="1:7" s="4" customFormat="1" ht="18" customHeight="1" x14ac:dyDescent="0.25">
      <c r="A10" s="17">
        <v>32</v>
      </c>
      <c r="B10" s="5" t="s">
        <v>22</v>
      </c>
      <c r="C10" s="15">
        <v>48</v>
      </c>
      <c r="D10" s="15">
        <v>18</v>
      </c>
      <c r="E10" s="16">
        <f t="shared" si="0"/>
        <v>37.5</v>
      </c>
    </row>
    <row r="11" spans="1:7" s="4" customFormat="1" ht="18" customHeight="1" x14ac:dyDescent="0.25">
      <c r="A11" s="17">
        <v>40</v>
      </c>
      <c r="B11" s="5" t="s">
        <v>67</v>
      </c>
      <c r="C11" s="15">
        <v>76</v>
      </c>
      <c r="D11" s="15">
        <v>27</v>
      </c>
      <c r="E11" s="16">
        <f t="shared" si="0"/>
        <v>35.526315789473685</v>
      </c>
    </row>
    <row r="12" spans="1:7" s="4" customFormat="1" ht="18" customHeight="1" x14ac:dyDescent="0.25">
      <c r="A12" s="17">
        <v>69</v>
      </c>
      <c r="B12" s="5" t="s">
        <v>32</v>
      </c>
      <c r="C12" s="15">
        <v>88</v>
      </c>
      <c r="D12" s="15">
        <v>30</v>
      </c>
      <c r="E12" s="16">
        <f t="shared" si="0"/>
        <v>34.090909090909093</v>
      </c>
    </row>
    <row r="13" spans="1:7" s="4" customFormat="1" ht="18" customHeight="1" x14ac:dyDescent="0.25">
      <c r="A13" s="17">
        <v>9</v>
      </c>
      <c r="B13" s="5" t="s">
        <v>13</v>
      </c>
      <c r="C13" s="15">
        <v>66</v>
      </c>
      <c r="D13" s="15">
        <v>22</v>
      </c>
      <c r="E13" s="16">
        <f t="shared" si="0"/>
        <v>33.333333333333329</v>
      </c>
    </row>
    <row r="14" spans="1:7" s="4" customFormat="1" ht="18" customHeight="1" x14ac:dyDescent="0.25">
      <c r="A14" s="17">
        <v>22</v>
      </c>
      <c r="B14" s="5" t="s">
        <v>16</v>
      </c>
      <c r="C14" s="15">
        <v>317</v>
      </c>
      <c r="D14" s="15">
        <v>92</v>
      </c>
      <c r="E14" s="16">
        <f t="shared" si="0"/>
        <v>29.022082018927446</v>
      </c>
    </row>
    <row r="15" spans="1:7" s="4" customFormat="1" ht="18" customHeight="1" x14ac:dyDescent="0.25">
      <c r="A15" s="17">
        <v>13</v>
      </c>
      <c r="B15" s="5" t="s">
        <v>37</v>
      </c>
      <c r="C15" s="15">
        <v>14</v>
      </c>
      <c r="D15" s="15">
        <v>4</v>
      </c>
      <c r="E15" s="16">
        <f t="shared" si="0"/>
        <v>28.571428571428569</v>
      </c>
    </row>
    <row r="16" spans="1:7" s="4" customFormat="1" ht="18" customHeight="1" x14ac:dyDescent="0.25">
      <c r="A16" s="17">
        <v>30</v>
      </c>
      <c r="B16" s="5" t="s">
        <v>74</v>
      </c>
      <c r="C16" s="15">
        <v>7</v>
      </c>
      <c r="D16" s="15">
        <v>2</v>
      </c>
      <c r="E16" s="16">
        <f t="shared" si="0"/>
        <v>28.571428571428569</v>
      </c>
    </row>
    <row r="17" spans="1:7" s="4" customFormat="1" ht="18" customHeight="1" x14ac:dyDescent="0.25">
      <c r="A17" s="17">
        <v>12</v>
      </c>
      <c r="B17" s="5" t="s">
        <v>14</v>
      </c>
      <c r="C17" s="15">
        <v>145</v>
      </c>
      <c r="D17" s="15">
        <v>41</v>
      </c>
      <c r="E17" s="16">
        <f t="shared" si="0"/>
        <v>28.27586206896552</v>
      </c>
    </row>
    <row r="18" spans="1:7" s="4" customFormat="1" ht="18" customHeight="1" x14ac:dyDescent="0.25">
      <c r="A18" s="17">
        <v>68</v>
      </c>
      <c r="B18" s="5" t="s">
        <v>31</v>
      </c>
      <c r="C18" s="15">
        <v>18</v>
      </c>
      <c r="D18" s="15">
        <v>5</v>
      </c>
      <c r="E18" s="16">
        <f t="shared" si="0"/>
        <v>27.777777777777779</v>
      </c>
    </row>
    <row r="19" spans="1:7" s="4" customFormat="1" ht="18" customHeight="1" x14ac:dyDescent="0.25">
      <c r="A19" s="17">
        <v>16</v>
      </c>
      <c r="B19" s="5" t="s">
        <v>52</v>
      </c>
      <c r="C19" s="15">
        <v>103</v>
      </c>
      <c r="D19" s="15">
        <v>28</v>
      </c>
      <c r="E19" s="16">
        <f t="shared" si="0"/>
        <v>27.184466019417474</v>
      </c>
    </row>
    <row r="20" spans="1:7" s="4" customFormat="1" ht="18" customHeight="1" x14ac:dyDescent="0.25">
      <c r="A20" s="17">
        <v>62</v>
      </c>
      <c r="B20" s="5" t="s">
        <v>30</v>
      </c>
      <c r="C20" s="15">
        <v>23</v>
      </c>
      <c r="D20" s="15">
        <v>6</v>
      </c>
      <c r="E20" s="16">
        <f t="shared" si="0"/>
        <v>26.086956521739129</v>
      </c>
    </row>
    <row r="21" spans="1:7" s="4" customFormat="1" ht="18" customHeight="1" x14ac:dyDescent="0.25">
      <c r="A21" s="17">
        <v>60</v>
      </c>
      <c r="B21" s="5" t="s">
        <v>28</v>
      </c>
      <c r="C21" s="15">
        <v>103</v>
      </c>
      <c r="D21" s="15">
        <v>26</v>
      </c>
      <c r="E21" s="16">
        <f t="shared" si="0"/>
        <v>25.242718446601941</v>
      </c>
    </row>
    <row r="22" spans="1:7" s="4" customFormat="1" ht="18" customHeight="1" x14ac:dyDescent="0.25">
      <c r="A22" s="17">
        <v>26</v>
      </c>
      <c r="B22" s="5" t="s">
        <v>19</v>
      </c>
      <c r="C22" s="15">
        <v>119</v>
      </c>
      <c r="D22" s="15">
        <v>30</v>
      </c>
      <c r="E22" s="16">
        <f t="shared" si="0"/>
        <v>25.210084033613448</v>
      </c>
    </row>
    <row r="23" spans="1:7" s="4" customFormat="1" ht="18" customHeight="1" x14ac:dyDescent="0.25">
      <c r="A23" s="17">
        <v>45</v>
      </c>
      <c r="B23" s="5" t="s">
        <v>24</v>
      </c>
      <c r="C23" s="15">
        <v>40</v>
      </c>
      <c r="D23" s="15">
        <v>10</v>
      </c>
      <c r="E23" s="16">
        <f t="shared" si="0"/>
        <v>25</v>
      </c>
    </row>
    <row r="24" spans="1:7" s="4" customFormat="1" ht="18" customHeight="1" x14ac:dyDescent="0.25">
      <c r="A24" s="17">
        <v>65</v>
      </c>
      <c r="B24" s="5" t="s">
        <v>42</v>
      </c>
      <c r="C24" s="15">
        <v>8</v>
      </c>
      <c r="D24" s="15">
        <v>2</v>
      </c>
      <c r="E24" s="16">
        <f t="shared" si="0"/>
        <v>25</v>
      </c>
    </row>
    <row r="25" spans="1:7" s="4" customFormat="1" ht="18" customHeight="1" x14ac:dyDescent="0.25">
      <c r="A25" s="17">
        <v>42</v>
      </c>
      <c r="B25" s="5" t="s">
        <v>56</v>
      </c>
      <c r="C25" s="15">
        <v>42</v>
      </c>
      <c r="D25" s="15">
        <v>10</v>
      </c>
      <c r="E25" s="16">
        <f t="shared" si="0"/>
        <v>23.80952380952381</v>
      </c>
    </row>
    <row r="26" spans="1:7" s="4" customFormat="1" ht="18" customHeight="1" x14ac:dyDescent="0.25">
      <c r="A26" s="17">
        <v>49</v>
      </c>
      <c r="B26" s="5" t="s">
        <v>26</v>
      </c>
      <c r="C26" s="15">
        <v>98</v>
      </c>
      <c r="D26" s="15">
        <v>23</v>
      </c>
      <c r="E26" s="16">
        <f t="shared" si="0"/>
        <v>23.469387755102041</v>
      </c>
    </row>
    <row r="27" spans="1:7" s="4" customFormat="1" ht="18" customHeight="1" x14ac:dyDescent="0.25">
      <c r="A27" s="17">
        <v>6</v>
      </c>
      <c r="B27" s="5" t="s">
        <v>69</v>
      </c>
      <c r="C27" s="15">
        <v>116</v>
      </c>
      <c r="D27" s="15">
        <v>27</v>
      </c>
      <c r="E27" s="16">
        <f t="shared" si="0"/>
        <v>23.27586206896552</v>
      </c>
    </row>
    <row r="28" spans="1:7" s="4" customFormat="1" ht="18" customHeight="1" x14ac:dyDescent="0.25">
      <c r="A28" s="17">
        <v>63</v>
      </c>
      <c r="B28" s="5" t="s">
        <v>58</v>
      </c>
      <c r="C28" s="15">
        <v>113</v>
      </c>
      <c r="D28" s="15">
        <v>26</v>
      </c>
      <c r="E28" s="16">
        <f t="shared" si="0"/>
        <v>23.008849557522126</v>
      </c>
    </row>
    <row r="29" spans="1:7" s="4" customFormat="1" ht="18" customHeight="1" x14ac:dyDescent="0.25">
      <c r="A29" s="17">
        <v>1</v>
      </c>
      <c r="B29" s="5" t="s">
        <v>8</v>
      </c>
      <c r="C29" s="15">
        <v>512</v>
      </c>
      <c r="D29" s="15">
        <v>115</v>
      </c>
      <c r="E29" s="16">
        <f t="shared" si="0"/>
        <v>22.4609375</v>
      </c>
    </row>
    <row r="30" spans="1:7" s="4" customFormat="1" ht="18" customHeight="1" x14ac:dyDescent="0.25">
      <c r="A30" s="17">
        <v>4</v>
      </c>
      <c r="B30" s="5" t="s">
        <v>66</v>
      </c>
      <c r="C30" s="15">
        <v>63</v>
      </c>
      <c r="D30" s="15">
        <v>14</v>
      </c>
      <c r="E30" s="16">
        <f t="shared" si="0"/>
        <v>22.222222222222221</v>
      </c>
    </row>
    <row r="31" spans="1:7" s="4" customFormat="1" ht="18" customHeight="1" x14ac:dyDescent="0.25">
      <c r="A31" s="17">
        <v>20</v>
      </c>
      <c r="B31" s="5" t="s">
        <v>87</v>
      </c>
      <c r="C31" s="15">
        <v>198</v>
      </c>
      <c r="D31" s="15">
        <v>44</v>
      </c>
      <c r="E31" s="16">
        <f t="shared" si="0"/>
        <v>22.222222222222221</v>
      </c>
      <c r="F31" s="3"/>
      <c r="G31" s="3"/>
    </row>
    <row r="32" spans="1:7" s="4" customFormat="1" ht="18" customHeight="1" x14ac:dyDescent="0.25">
      <c r="A32" s="17">
        <v>35</v>
      </c>
      <c r="B32" s="5" t="s">
        <v>53</v>
      </c>
      <c r="C32" s="15">
        <v>320</v>
      </c>
      <c r="D32" s="15">
        <v>71</v>
      </c>
      <c r="E32" s="16">
        <f t="shared" si="0"/>
        <v>22.1875</v>
      </c>
    </row>
    <row r="33" spans="1:5" s="4" customFormat="1" ht="18" customHeight="1" x14ac:dyDescent="0.25">
      <c r="A33" s="17">
        <v>61</v>
      </c>
      <c r="B33" s="5" t="s">
        <v>29</v>
      </c>
      <c r="C33" s="15">
        <v>332</v>
      </c>
      <c r="D33" s="15">
        <v>70</v>
      </c>
      <c r="E33" s="16">
        <f t="shared" si="0"/>
        <v>21.08433734939759</v>
      </c>
    </row>
    <row r="34" spans="1:5" s="4" customFormat="1" ht="18" customHeight="1" x14ac:dyDescent="0.25">
      <c r="A34" s="17">
        <v>3</v>
      </c>
      <c r="B34" s="5" t="s">
        <v>77</v>
      </c>
      <c r="C34" s="15">
        <v>19</v>
      </c>
      <c r="D34" s="15">
        <v>4</v>
      </c>
      <c r="E34" s="16">
        <f t="shared" si="0"/>
        <v>21.05263157894737</v>
      </c>
    </row>
    <row r="35" spans="1:5" s="4" customFormat="1" ht="18" customHeight="1" x14ac:dyDescent="0.25">
      <c r="A35" s="17">
        <v>38</v>
      </c>
      <c r="B35" s="5" t="s">
        <v>68</v>
      </c>
      <c r="C35" s="15">
        <v>420</v>
      </c>
      <c r="D35" s="15">
        <v>88</v>
      </c>
      <c r="E35" s="16">
        <f t="shared" si="0"/>
        <v>20.952380952380953</v>
      </c>
    </row>
    <row r="36" spans="1:5" s="4" customFormat="1" ht="18" customHeight="1" x14ac:dyDescent="0.25">
      <c r="A36" s="17">
        <v>52</v>
      </c>
      <c r="B36" s="5" t="s">
        <v>73</v>
      </c>
      <c r="C36" s="15">
        <v>158</v>
      </c>
      <c r="D36" s="15">
        <v>33</v>
      </c>
      <c r="E36" s="16">
        <f t="shared" si="0"/>
        <v>20.886075949367086</v>
      </c>
    </row>
    <row r="37" spans="1:5" s="4" customFormat="1" ht="18" customHeight="1" x14ac:dyDescent="0.25">
      <c r="A37" s="17">
        <v>66</v>
      </c>
      <c r="B37" s="5" t="s">
        <v>71</v>
      </c>
      <c r="C37" s="15">
        <v>140</v>
      </c>
      <c r="D37" s="15">
        <v>28</v>
      </c>
      <c r="E37" s="16">
        <f t="shared" si="0"/>
        <v>20</v>
      </c>
    </row>
    <row r="38" spans="1:5" s="4" customFormat="1" ht="18" customHeight="1" x14ac:dyDescent="0.25">
      <c r="A38" s="17">
        <v>37</v>
      </c>
      <c r="B38" s="5" t="s">
        <v>88</v>
      </c>
      <c r="C38" s="15">
        <v>111</v>
      </c>
      <c r="D38" s="15">
        <v>22</v>
      </c>
      <c r="E38" s="16">
        <f t="shared" si="0"/>
        <v>19.819819819819816</v>
      </c>
    </row>
    <row r="39" spans="1:5" s="4" customFormat="1" ht="18" customHeight="1" x14ac:dyDescent="0.25">
      <c r="A39" s="17">
        <v>43</v>
      </c>
      <c r="B39" s="5" t="s">
        <v>23</v>
      </c>
      <c r="C39" s="15">
        <v>339</v>
      </c>
      <c r="D39" s="15">
        <v>65</v>
      </c>
      <c r="E39" s="16">
        <f t="shared" si="0"/>
        <v>19.174041297935101</v>
      </c>
    </row>
    <row r="40" spans="1:5" s="4" customFormat="1" ht="18" customHeight="1" x14ac:dyDescent="0.25">
      <c r="A40" s="17">
        <v>57</v>
      </c>
      <c r="B40" s="5" t="s">
        <v>64</v>
      </c>
      <c r="C40" s="15">
        <v>91</v>
      </c>
      <c r="D40" s="15">
        <v>17</v>
      </c>
      <c r="E40" s="16">
        <f t="shared" ref="E40:E71" si="1">D40/C40%</f>
        <v>18.681318681318682</v>
      </c>
    </row>
    <row r="41" spans="1:5" s="4" customFormat="1" ht="18" customHeight="1" x14ac:dyDescent="0.25">
      <c r="A41" s="17">
        <v>47</v>
      </c>
      <c r="B41" s="5" t="s">
        <v>25</v>
      </c>
      <c r="C41" s="15">
        <v>22</v>
      </c>
      <c r="D41" s="15">
        <v>4</v>
      </c>
      <c r="E41" s="16">
        <f t="shared" si="1"/>
        <v>18.181818181818183</v>
      </c>
    </row>
    <row r="42" spans="1:5" s="4" customFormat="1" ht="18" customHeight="1" x14ac:dyDescent="0.25">
      <c r="A42" s="17">
        <v>48</v>
      </c>
      <c r="B42" s="5" t="s">
        <v>72</v>
      </c>
      <c r="C42" s="15">
        <v>231</v>
      </c>
      <c r="D42" s="15">
        <v>42</v>
      </c>
      <c r="E42" s="16">
        <f t="shared" si="1"/>
        <v>18.18181818181818</v>
      </c>
    </row>
    <row r="43" spans="1:5" s="4" customFormat="1" ht="18" customHeight="1" x14ac:dyDescent="0.25">
      <c r="A43" s="17">
        <v>33</v>
      </c>
      <c r="B43" s="5" t="s">
        <v>40</v>
      </c>
      <c r="C43" s="15">
        <v>267</v>
      </c>
      <c r="D43" s="15">
        <v>48</v>
      </c>
      <c r="E43" s="16">
        <f t="shared" si="1"/>
        <v>17.977528089887642</v>
      </c>
    </row>
    <row r="44" spans="1:5" s="4" customFormat="1" ht="18" customHeight="1" x14ac:dyDescent="0.25">
      <c r="A44" s="17">
        <v>25</v>
      </c>
      <c r="B44" s="5" t="s">
        <v>38</v>
      </c>
      <c r="C44" s="15">
        <v>295</v>
      </c>
      <c r="D44" s="15">
        <v>52</v>
      </c>
      <c r="E44" s="16">
        <f t="shared" si="1"/>
        <v>17.627118644067796</v>
      </c>
    </row>
    <row r="45" spans="1:5" s="4" customFormat="1" ht="18" customHeight="1" x14ac:dyDescent="0.25">
      <c r="A45" s="17">
        <v>28</v>
      </c>
      <c r="B45" s="5" t="s">
        <v>20</v>
      </c>
      <c r="C45" s="15">
        <v>100</v>
      </c>
      <c r="D45" s="15">
        <v>17</v>
      </c>
      <c r="E45" s="16">
        <f t="shared" si="1"/>
        <v>17</v>
      </c>
    </row>
    <row r="46" spans="1:5" s="4" customFormat="1" ht="18" customHeight="1" x14ac:dyDescent="0.25">
      <c r="A46" s="17">
        <v>5</v>
      </c>
      <c r="B46" s="5" t="s">
        <v>10</v>
      </c>
      <c r="C46" s="15">
        <v>71</v>
      </c>
      <c r="D46" s="15">
        <v>11</v>
      </c>
      <c r="E46" s="16">
        <f t="shared" si="1"/>
        <v>15.492957746478874</v>
      </c>
    </row>
    <row r="47" spans="1:5" s="4" customFormat="1" ht="18" customHeight="1" x14ac:dyDescent="0.25">
      <c r="A47" s="17">
        <v>8</v>
      </c>
      <c r="B47" s="5" t="s">
        <v>12</v>
      </c>
      <c r="C47" s="15">
        <v>169</v>
      </c>
      <c r="D47" s="15">
        <v>25</v>
      </c>
      <c r="E47" s="16">
        <f t="shared" si="1"/>
        <v>14.792899408284024</v>
      </c>
    </row>
    <row r="48" spans="1:5" s="4" customFormat="1" ht="18" customHeight="1" x14ac:dyDescent="0.25">
      <c r="A48" s="17">
        <v>19</v>
      </c>
      <c r="B48" s="5" t="s">
        <v>76</v>
      </c>
      <c r="C48" s="15">
        <v>68</v>
      </c>
      <c r="D48" s="15">
        <v>10</v>
      </c>
      <c r="E48" s="16">
        <f t="shared" si="1"/>
        <v>14.705882352941176</v>
      </c>
    </row>
    <row r="49" spans="1:5" s="4" customFormat="1" ht="18" customHeight="1" x14ac:dyDescent="0.25">
      <c r="A49" s="17">
        <v>23</v>
      </c>
      <c r="B49" s="5" t="s">
        <v>17</v>
      </c>
      <c r="C49" s="15">
        <v>7</v>
      </c>
      <c r="D49" s="15">
        <v>1</v>
      </c>
      <c r="E49" s="16">
        <f t="shared" si="1"/>
        <v>14.285714285714285</v>
      </c>
    </row>
    <row r="50" spans="1:5" s="4" customFormat="1" ht="18" customHeight="1" x14ac:dyDescent="0.25">
      <c r="A50" s="17">
        <v>73</v>
      </c>
      <c r="B50" s="5" t="s">
        <v>34</v>
      </c>
      <c r="C50" s="15">
        <v>14</v>
      </c>
      <c r="D50" s="15">
        <v>2</v>
      </c>
      <c r="E50" s="16">
        <f t="shared" si="1"/>
        <v>14.285714285714285</v>
      </c>
    </row>
    <row r="51" spans="1:5" s="4" customFormat="1" ht="18" customHeight="1" x14ac:dyDescent="0.25">
      <c r="A51" s="17">
        <v>36</v>
      </c>
      <c r="B51" s="5" t="s">
        <v>61</v>
      </c>
      <c r="C51" s="15">
        <v>120</v>
      </c>
      <c r="D51" s="15">
        <v>17</v>
      </c>
      <c r="E51" s="16">
        <f t="shared" si="1"/>
        <v>14.166666666666668</v>
      </c>
    </row>
    <row r="52" spans="1:5" s="4" customFormat="1" ht="18" customHeight="1" x14ac:dyDescent="0.25">
      <c r="A52" s="17">
        <v>54</v>
      </c>
      <c r="B52" s="5" t="s">
        <v>27</v>
      </c>
      <c r="C52" s="15">
        <v>159</v>
      </c>
      <c r="D52" s="15">
        <v>22</v>
      </c>
      <c r="E52" s="16">
        <f t="shared" si="1"/>
        <v>13.836477987421382</v>
      </c>
    </row>
    <row r="53" spans="1:5" s="4" customFormat="1" ht="18" customHeight="1" x14ac:dyDescent="0.25">
      <c r="A53" s="17">
        <v>34</v>
      </c>
      <c r="B53" s="5" t="s">
        <v>60</v>
      </c>
      <c r="C53" s="15">
        <v>37</v>
      </c>
      <c r="D53" s="15">
        <v>5</v>
      </c>
      <c r="E53" s="16">
        <f t="shared" si="1"/>
        <v>13.513513513513514</v>
      </c>
    </row>
    <row r="54" spans="1:5" s="4" customFormat="1" ht="18" customHeight="1" x14ac:dyDescent="0.25">
      <c r="A54" s="17">
        <v>46</v>
      </c>
      <c r="B54" s="5" t="s">
        <v>70</v>
      </c>
      <c r="C54" s="15">
        <v>257</v>
      </c>
      <c r="D54" s="15">
        <v>34</v>
      </c>
      <c r="E54" s="16">
        <f t="shared" si="1"/>
        <v>13.229571984435799</v>
      </c>
    </row>
    <row r="55" spans="1:5" s="4" customFormat="1" ht="18" customHeight="1" x14ac:dyDescent="0.25">
      <c r="A55" s="17">
        <v>71</v>
      </c>
      <c r="B55" s="5" t="s">
        <v>33</v>
      </c>
      <c r="C55" s="15">
        <v>38</v>
      </c>
      <c r="D55" s="15">
        <v>5</v>
      </c>
      <c r="E55" s="16">
        <f t="shared" si="1"/>
        <v>13.157894736842104</v>
      </c>
    </row>
    <row r="56" spans="1:5" s="4" customFormat="1" ht="18" customHeight="1" x14ac:dyDescent="0.25">
      <c r="A56" s="17">
        <v>51</v>
      </c>
      <c r="B56" s="5" t="s">
        <v>41</v>
      </c>
      <c r="C56" s="15">
        <v>24</v>
      </c>
      <c r="D56" s="15">
        <v>3</v>
      </c>
      <c r="E56" s="16">
        <f t="shared" si="1"/>
        <v>12.5</v>
      </c>
    </row>
    <row r="57" spans="1:5" ht="18" customHeight="1" x14ac:dyDescent="0.25">
      <c r="A57" s="17">
        <v>10</v>
      </c>
      <c r="B57" s="5" t="s">
        <v>54</v>
      </c>
      <c r="C57" s="15">
        <v>57</v>
      </c>
      <c r="D57" s="15">
        <v>7</v>
      </c>
      <c r="E57" s="16">
        <f t="shared" si="1"/>
        <v>12.280701754385966</v>
      </c>
    </row>
    <row r="58" spans="1:5" s="4" customFormat="1" ht="18" customHeight="1" x14ac:dyDescent="0.25">
      <c r="A58" s="17">
        <v>27</v>
      </c>
      <c r="B58" s="5" t="s">
        <v>78</v>
      </c>
      <c r="C58" s="15">
        <v>156</v>
      </c>
      <c r="D58" s="15">
        <v>16</v>
      </c>
      <c r="E58" s="16">
        <f t="shared" si="1"/>
        <v>10.256410256410255</v>
      </c>
    </row>
    <row r="59" spans="1:5" s="4" customFormat="1" ht="18" customHeight="1" x14ac:dyDescent="0.25">
      <c r="A59" s="17">
        <v>2</v>
      </c>
      <c r="B59" s="5" t="s">
        <v>9</v>
      </c>
      <c r="C59" s="15">
        <v>50</v>
      </c>
      <c r="D59" s="15">
        <v>5</v>
      </c>
      <c r="E59" s="16">
        <f t="shared" si="1"/>
        <v>10</v>
      </c>
    </row>
    <row r="60" spans="1:5" s="4" customFormat="1" ht="18" customHeight="1" x14ac:dyDescent="0.25">
      <c r="A60" s="17">
        <v>56</v>
      </c>
      <c r="B60" s="5" t="s">
        <v>75</v>
      </c>
      <c r="C60" s="15">
        <v>111</v>
      </c>
      <c r="D60" s="15">
        <v>9</v>
      </c>
      <c r="E60" s="16">
        <f t="shared" si="1"/>
        <v>8.108108108108107</v>
      </c>
    </row>
    <row r="61" spans="1:5" s="4" customFormat="1" ht="18" customHeight="1" x14ac:dyDescent="0.25">
      <c r="A61" s="17">
        <v>64</v>
      </c>
      <c r="B61" s="5" t="s">
        <v>55</v>
      </c>
      <c r="C61" s="15">
        <v>52</v>
      </c>
      <c r="D61" s="15">
        <v>4</v>
      </c>
      <c r="E61" s="16">
        <f t="shared" si="1"/>
        <v>7.6923076923076916</v>
      </c>
    </row>
    <row r="62" spans="1:5" s="4" customFormat="1" ht="18" customHeight="1" x14ac:dyDescent="0.25">
      <c r="A62" s="17">
        <v>58</v>
      </c>
      <c r="B62" s="5" t="s">
        <v>65</v>
      </c>
      <c r="C62" s="15">
        <v>44</v>
      </c>
      <c r="D62" s="15">
        <v>3</v>
      </c>
      <c r="E62" s="16">
        <f t="shared" si="1"/>
        <v>6.8181818181818183</v>
      </c>
    </row>
    <row r="63" spans="1:5" s="4" customFormat="1" ht="18" customHeight="1" x14ac:dyDescent="0.25">
      <c r="A63" s="17">
        <v>31</v>
      </c>
      <c r="B63" s="5" t="s">
        <v>39</v>
      </c>
      <c r="C63" s="15">
        <v>53</v>
      </c>
      <c r="D63" s="15">
        <v>3</v>
      </c>
      <c r="E63" s="16">
        <f t="shared" si="1"/>
        <v>5.6603773584905657</v>
      </c>
    </row>
    <row r="64" spans="1:5" s="4" customFormat="1" ht="18" customHeight="1" x14ac:dyDescent="0.25">
      <c r="A64" s="17">
        <v>29</v>
      </c>
      <c r="B64" s="5" t="s">
        <v>21</v>
      </c>
      <c r="C64" s="15">
        <v>36</v>
      </c>
      <c r="D64" s="15">
        <v>2</v>
      </c>
      <c r="E64" s="16">
        <f t="shared" si="1"/>
        <v>5.5555555555555554</v>
      </c>
    </row>
    <row r="65" spans="1:5" s="4" customFormat="1" ht="18" customHeight="1" x14ac:dyDescent="0.25">
      <c r="A65" s="17">
        <v>17</v>
      </c>
      <c r="B65" s="5" t="s">
        <v>57</v>
      </c>
      <c r="C65" s="15">
        <v>25</v>
      </c>
      <c r="D65" s="15">
        <v>1</v>
      </c>
      <c r="E65" s="16">
        <f t="shared" si="1"/>
        <v>4</v>
      </c>
    </row>
    <row r="66" spans="1:5" s="4" customFormat="1" ht="18" customHeight="1" x14ac:dyDescent="0.25">
      <c r="A66" s="17">
        <v>53</v>
      </c>
      <c r="B66" s="5" t="s">
        <v>63</v>
      </c>
      <c r="C66" s="15">
        <v>9</v>
      </c>
      <c r="D66" s="15">
        <v>0</v>
      </c>
      <c r="E66" s="16">
        <f t="shared" si="1"/>
        <v>0</v>
      </c>
    </row>
    <row r="67" spans="1:5" s="4" customFormat="1" ht="18" customHeight="1" x14ac:dyDescent="0.25">
      <c r="A67" s="17">
        <v>72</v>
      </c>
      <c r="B67" s="5" t="s">
        <v>43</v>
      </c>
      <c r="C67" s="15">
        <v>2</v>
      </c>
      <c r="D67" s="15">
        <v>0</v>
      </c>
      <c r="E67" s="16">
        <f t="shared" si="1"/>
        <v>0</v>
      </c>
    </row>
    <row r="68" spans="1:5" s="4" customFormat="1" ht="18" customHeight="1" x14ac:dyDescent="0.25">
      <c r="A68" s="29" t="s">
        <v>2</v>
      </c>
      <c r="B68" s="14"/>
      <c r="C68" s="10">
        <f>SUM(C8:C67)</f>
        <v>6906</v>
      </c>
      <c r="D68" s="10">
        <f>SUM(D8:D67)</f>
        <v>1418</v>
      </c>
      <c r="E68" s="11">
        <f t="shared" ref="E68" si="2">D68/C68%</f>
        <v>20.532869968143643</v>
      </c>
    </row>
  </sheetData>
  <mergeCells count="6">
    <mergeCell ref="A1:E2"/>
    <mergeCell ref="A5:A7"/>
    <mergeCell ref="B5:B7"/>
    <mergeCell ref="C5:E5"/>
    <mergeCell ref="C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8"/>
  <sheetViews>
    <sheetView topLeftCell="A31" zoomScale="70" zoomScaleNormal="70" workbookViewId="0">
      <selection activeCell="H73" sqref="H73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10.7109375" style="19" bestFit="1" customWidth="1"/>
    <col min="4" max="4" width="14.28515625" style="19" bestFit="1" customWidth="1"/>
    <col min="5" max="5" width="15.7109375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85.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x14ac:dyDescent="0.25">
      <c r="A4" s="48" t="s">
        <v>44</v>
      </c>
      <c r="B4" s="48"/>
      <c r="C4" s="48"/>
      <c r="D4" s="48"/>
      <c r="E4" s="48"/>
    </row>
    <row r="5" spans="1:7" ht="18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16.5" customHeight="1" x14ac:dyDescent="0.25">
      <c r="A6" s="41"/>
      <c r="B6" s="42"/>
      <c r="C6" s="7"/>
      <c r="D6" s="42" t="s">
        <v>5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ht="27" customHeight="1" x14ac:dyDescent="0.25">
      <c r="A8" s="35"/>
      <c r="B8" s="36"/>
      <c r="C8" s="36"/>
      <c r="D8" s="35"/>
      <c r="E8" s="36"/>
      <c r="F8" s="3"/>
      <c r="G8" s="3"/>
    </row>
    <row r="9" spans="1:7" s="4" customFormat="1" x14ac:dyDescent="0.25">
      <c r="A9" s="15">
        <v>73</v>
      </c>
      <c r="B9" s="5" t="s">
        <v>34</v>
      </c>
      <c r="C9" s="15">
        <v>5</v>
      </c>
      <c r="D9" s="24">
        <v>4</v>
      </c>
      <c r="E9" s="16">
        <f>D9/C9%</f>
        <v>80</v>
      </c>
      <c r="F9" s="9"/>
    </row>
    <row r="10" spans="1:7" s="4" customFormat="1" x14ac:dyDescent="0.25">
      <c r="A10" s="15">
        <v>17</v>
      </c>
      <c r="B10" s="5" t="s">
        <v>57</v>
      </c>
      <c r="C10" s="15">
        <v>30</v>
      </c>
      <c r="D10" s="24">
        <v>23</v>
      </c>
      <c r="E10" s="16">
        <f>D10/C10%</f>
        <v>76.666666666666671</v>
      </c>
    </row>
    <row r="11" spans="1:7" s="4" customFormat="1" x14ac:dyDescent="0.25">
      <c r="A11" s="15">
        <v>68</v>
      </c>
      <c r="B11" s="5" t="s">
        <v>31</v>
      </c>
      <c r="C11" s="15">
        <v>11</v>
      </c>
      <c r="D11" s="24">
        <v>8</v>
      </c>
      <c r="E11" s="16">
        <f>D11/C11%</f>
        <v>72.727272727272734</v>
      </c>
    </row>
    <row r="12" spans="1:7" s="4" customFormat="1" x14ac:dyDescent="0.25">
      <c r="A12" s="15">
        <v>40</v>
      </c>
      <c r="B12" s="5" t="s">
        <v>67</v>
      </c>
      <c r="C12" s="15">
        <v>126</v>
      </c>
      <c r="D12" s="24">
        <v>90</v>
      </c>
      <c r="E12" s="16">
        <f>D12/C12%</f>
        <v>71.428571428571431</v>
      </c>
    </row>
    <row r="13" spans="1:7" s="4" customFormat="1" x14ac:dyDescent="0.25">
      <c r="A13" s="15">
        <v>26</v>
      </c>
      <c r="B13" s="5" t="s">
        <v>19</v>
      </c>
      <c r="C13" s="15">
        <v>54</v>
      </c>
      <c r="D13" s="24">
        <v>36</v>
      </c>
      <c r="E13" s="16">
        <f>D13/C13%</f>
        <v>66.666666666666657</v>
      </c>
    </row>
    <row r="14" spans="1:7" s="4" customFormat="1" x14ac:dyDescent="0.25">
      <c r="A14" s="15">
        <v>16</v>
      </c>
      <c r="B14" s="5" t="s">
        <v>52</v>
      </c>
      <c r="C14" s="15">
        <v>128</v>
      </c>
      <c r="D14" s="24">
        <v>83</v>
      </c>
      <c r="E14" s="16">
        <f>D14/C14%</f>
        <v>64.84375</v>
      </c>
    </row>
    <row r="15" spans="1:7" s="4" customFormat="1" x14ac:dyDescent="0.25">
      <c r="A15" s="15">
        <v>58</v>
      </c>
      <c r="B15" s="5" t="s">
        <v>65</v>
      </c>
      <c r="C15" s="15">
        <v>31</v>
      </c>
      <c r="D15" s="24">
        <v>20</v>
      </c>
      <c r="E15" s="16">
        <f>D15/C15%</f>
        <v>64.516129032258064</v>
      </c>
    </row>
    <row r="16" spans="1:7" s="4" customFormat="1" x14ac:dyDescent="0.25">
      <c r="A16" s="15">
        <v>29</v>
      </c>
      <c r="B16" s="5" t="s">
        <v>21</v>
      </c>
      <c r="C16" s="15">
        <v>35</v>
      </c>
      <c r="D16" s="24">
        <v>22</v>
      </c>
      <c r="E16" s="16">
        <f>D16/C16%</f>
        <v>62.857142857142861</v>
      </c>
    </row>
    <row r="17" spans="1:7" s="4" customFormat="1" x14ac:dyDescent="0.25">
      <c r="A17" s="15">
        <v>9</v>
      </c>
      <c r="B17" s="5" t="s">
        <v>13</v>
      </c>
      <c r="C17" s="15">
        <v>65</v>
      </c>
      <c r="D17" s="24">
        <v>40</v>
      </c>
      <c r="E17" s="16">
        <f>D17/C17%</f>
        <v>61.538461538461533</v>
      </c>
    </row>
    <row r="18" spans="1:7" s="4" customFormat="1" x14ac:dyDescent="0.25">
      <c r="A18" s="15">
        <v>69</v>
      </c>
      <c r="B18" s="5" t="s">
        <v>32</v>
      </c>
      <c r="C18" s="15">
        <v>66</v>
      </c>
      <c r="D18" s="24">
        <v>40</v>
      </c>
      <c r="E18" s="16">
        <f>D18/C18%</f>
        <v>60.606060606060602</v>
      </c>
    </row>
    <row r="19" spans="1:7" s="4" customFormat="1" x14ac:dyDescent="0.25">
      <c r="A19" s="15">
        <v>42</v>
      </c>
      <c r="B19" s="5" t="s">
        <v>56</v>
      </c>
      <c r="C19" s="15">
        <v>43</v>
      </c>
      <c r="D19" s="24">
        <v>26</v>
      </c>
      <c r="E19" s="16">
        <f>D19/C19%</f>
        <v>60.465116279069768</v>
      </c>
    </row>
    <row r="20" spans="1:7" s="4" customFormat="1" x14ac:dyDescent="0.25">
      <c r="A20" s="15">
        <v>37</v>
      </c>
      <c r="B20" s="5" t="s">
        <v>88</v>
      </c>
      <c r="C20" s="15">
        <v>156</v>
      </c>
      <c r="D20" s="24">
        <v>93</v>
      </c>
      <c r="E20" s="16">
        <f>D20/C20%</f>
        <v>59.615384615384613</v>
      </c>
    </row>
    <row r="21" spans="1:7" s="4" customFormat="1" x14ac:dyDescent="0.25">
      <c r="A21" s="15">
        <v>64</v>
      </c>
      <c r="B21" s="5" t="s">
        <v>55</v>
      </c>
      <c r="C21" s="15">
        <v>37</v>
      </c>
      <c r="D21" s="24">
        <v>22</v>
      </c>
      <c r="E21" s="16">
        <f>D21/C21%</f>
        <v>59.45945945945946</v>
      </c>
    </row>
    <row r="22" spans="1:7" s="4" customFormat="1" x14ac:dyDescent="0.25">
      <c r="A22" s="15">
        <v>7</v>
      </c>
      <c r="B22" s="5" t="s">
        <v>11</v>
      </c>
      <c r="C22" s="15">
        <v>136</v>
      </c>
      <c r="D22" s="24">
        <v>79</v>
      </c>
      <c r="E22" s="16">
        <f>D22/C22%</f>
        <v>58.088235294117645</v>
      </c>
    </row>
    <row r="23" spans="1:7" s="4" customFormat="1" x14ac:dyDescent="0.25">
      <c r="A23" s="15">
        <v>1</v>
      </c>
      <c r="B23" s="5" t="s">
        <v>8</v>
      </c>
      <c r="C23" s="15">
        <v>466</v>
      </c>
      <c r="D23" s="24">
        <v>269</v>
      </c>
      <c r="E23" s="16">
        <f>D23/C23%</f>
        <v>57.725321888412019</v>
      </c>
    </row>
    <row r="24" spans="1:7" s="4" customFormat="1" x14ac:dyDescent="0.25">
      <c r="A24" s="15">
        <v>2</v>
      </c>
      <c r="B24" s="5" t="s">
        <v>9</v>
      </c>
      <c r="C24" s="15">
        <v>28</v>
      </c>
      <c r="D24" s="24">
        <v>16</v>
      </c>
      <c r="E24" s="16">
        <f>D24/C24%</f>
        <v>57.142857142857139</v>
      </c>
    </row>
    <row r="25" spans="1:7" s="4" customFormat="1" x14ac:dyDescent="0.25">
      <c r="A25" s="15">
        <v>4</v>
      </c>
      <c r="B25" s="5" t="s">
        <v>66</v>
      </c>
      <c r="C25" s="15">
        <v>86</v>
      </c>
      <c r="D25" s="24">
        <v>49</v>
      </c>
      <c r="E25" s="16">
        <f>D25/C25%</f>
        <v>56.97674418604651</v>
      </c>
    </row>
    <row r="26" spans="1:7" s="4" customFormat="1" x14ac:dyDescent="0.25">
      <c r="A26" s="15">
        <v>22</v>
      </c>
      <c r="B26" s="5" t="s">
        <v>16</v>
      </c>
      <c r="C26" s="15">
        <v>173</v>
      </c>
      <c r="D26" s="24">
        <v>97</v>
      </c>
      <c r="E26" s="16">
        <f>D26/C26%</f>
        <v>56.069364161849713</v>
      </c>
    </row>
    <row r="27" spans="1:7" s="4" customFormat="1" x14ac:dyDescent="0.25">
      <c r="A27" s="15">
        <v>62</v>
      </c>
      <c r="B27" s="5" t="s">
        <v>30</v>
      </c>
      <c r="C27" s="15">
        <v>25</v>
      </c>
      <c r="D27" s="15">
        <v>14</v>
      </c>
      <c r="E27" s="16">
        <f>D27/C27%</f>
        <v>56</v>
      </c>
    </row>
    <row r="28" spans="1:7" s="4" customFormat="1" x14ac:dyDescent="0.25">
      <c r="A28" s="15">
        <v>12</v>
      </c>
      <c r="B28" s="5" t="s">
        <v>14</v>
      </c>
      <c r="C28" s="15">
        <v>145</v>
      </c>
      <c r="D28" s="24">
        <v>81</v>
      </c>
      <c r="E28" s="16">
        <f>D28/C28%</f>
        <v>55.862068965517246</v>
      </c>
    </row>
    <row r="29" spans="1:7" s="4" customFormat="1" x14ac:dyDescent="0.25">
      <c r="A29" s="15">
        <v>57</v>
      </c>
      <c r="B29" s="5" t="s">
        <v>64</v>
      </c>
      <c r="C29" s="15">
        <v>91</v>
      </c>
      <c r="D29" s="24">
        <v>50</v>
      </c>
      <c r="E29" s="16">
        <f>D29/C29%</f>
        <v>54.945054945054942</v>
      </c>
    </row>
    <row r="30" spans="1:7" s="4" customFormat="1" x14ac:dyDescent="0.25">
      <c r="A30" s="15">
        <v>56</v>
      </c>
      <c r="B30" s="5" t="s">
        <v>75</v>
      </c>
      <c r="C30" s="15">
        <v>62</v>
      </c>
      <c r="D30" s="24">
        <v>34</v>
      </c>
      <c r="E30" s="16">
        <f>D30/C30%</f>
        <v>54.838709677419352</v>
      </c>
    </row>
    <row r="31" spans="1:7" s="4" customFormat="1" x14ac:dyDescent="0.25">
      <c r="A31" s="15">
        <v>65</v>
      </c>
      <c r="B31" s="5" t="s">
        <v>42</v>
      </c>
      <c r="C31" s="15">
        <v>33</v>
      </c>
      <c r="D31" s="24">
        <v>18</v>
      </c>
      <c r="E31" s="16">
        <f>D31/C31%</f>
        <v>54.54545454545454</v>
      </c>
    </row>
    <row r="32" spans="1:7" s="4" customFormat="1" x14ac:dyDescent="0.25">
      <c r="A32" s="15">
        <v>61</v>
      </c>
      <c r="B32" s="5" t="s">
        <v>29</v>
      </c>
      <c r="C32" s="15">
        <v>249</v>
      </c>
      <c r="D32" s="24">
        <v>134</v>
      </c>
      <c r="E32" s="16">
        <f>D32/C32%</f>
        <v>53.815261044176701</v>
      </c>
      <c r="F32" s="3"/>
      <c r="G32" s="3"/>
    </row>
    <row r="33" spans="1:5" s="4" customFormat="1" x14ac:dyDescent="0.25">
      <c r="A33" s="15">
        <v>66</v>
      </c>
      <c r="B33" s="5" t="s">
        <v>71</v>
      </c>
      <c r="C33" s="15">
        <v>162</v>
      </c>
      <c r="D33" s="24">
        <v>86</v>
      </c>
      <c r="E33" s="16">
        <f>D33/C33%</f>
        <v>53.086419753086417</v>
      </c>
    </row>
    <row r="34" spans="1:5" s="4" customFormat="1" x14ac:dyDescent="0.25">
      <c r="A34" s="15">
        <v>52</v>
      </c>
      <c r="B34" s="5" t="s">
        <v>73</v>
      </c>
      <c r="C34" s="15">
        <v>165</v>
      </c>
      <c r="D34" s="24">
        <v>87</v>
      </c>
      <c r="E34" s="16">
        <f>D34/C34%</f>
        <v>52.727272727272727</v>
      </c>
    </row>
    <row r="35" spans="1:5" s="4" customFormat="1" x14ac:dyDescent="0.25">
      <c r="A35" s="15">
        <v>8</v>
      </c>
      <c r="B35" s="5" t="s">
        <v>12</v>
      </c>
      <c r="C35" s="15">
        <v>133</v>
      </c>
      <c r="D35" s="24">
        <v>68</v>
      </c>
      <c r="E35" s="16">
        <f>D35/C35%</f>
        <v>51.127819548872175</v>
      </c>
    </row>
    <row r="36" spans="1:5" s="4" customFormat="1" x14ac:dyDescent="0.25">
      <c r="A36" s="15">
        <v>46</v>
      </c>
      <c r="B36" s="5" t="s">
        <v>70</v>
      </c>
      <c r="C36" s="15">
        <v>190</v>
      </c>
      <c r="D36" s="24">
        <v>96</v>
      </c>
      <c r="E36" s="16">
        <f>D36/C36%</f>
        <v>50.526315789473685</v>
      </c>
    </row>
    <row r="37" spans="1:5" s="4" customFormat="1" x14ac:dyDescent="0.25">
      <c r="A37" s="15">
        <v>13</v>
      </c>
      <c r="B37" s="5" t="s">
        <v>37</v>
      </c>
      <c r="C37" s="15">
        <v>26</v>
      </c>
      <c r="D37" s="24">
        <v>13</v>
      </c>
      <c r="E37" s="16">
        <f>D37/C37%</f>
        <v>50</v>
      </c>
    </row>
    <row r="38" spans="1:5" s="4" customFormat="1" x14ac:dyDescent="0.25">
      <c r="A38" s="15">
        <v>71</v>
      </c>
      <c r="B38" s="5" t="s">
        <v>33</v>
      </c>
      <c r="C38" s="15">
        <v>26</v>
      </c>
      <c r="D38" s="24">
        <v>13</v>
      </c>
      <c r="E38" s="16">
        <f>D38/C38%</f>
        <v>50</v>
      </c>
    </row>
    <row r="39" spans="1:5" s="4" customFormat="1" x14ac:dyDescent="0.25">
      <c r="A39" s="15">
        <v>3</v>
      </c>
      <c r="B39" s="5" t="s">
        <v>77</v>
      </c>
      <c r="C39" s="15">
        <v>34</v>
      </c>
      <c r="D39" s="24">
        <v>17</v>
      </c>
      <c r="E39" s="16">
        <f>D39/C39%</f>
        <v>49.999999999999993</v>
      </c>
    </row>
    <row r="40" spans="1:5" s="4" customFormat="1" x14ac:dyDescent="0.25">
      <c r="A40" s="15">
        <v>43</v>
      </c>
      <c r="B40" s="5" t="s">
        <v>23</v>
      </c>
      <c r="C40" s="15">
        <v>391</v>
      </c>
      <c r="D40" s="24">
        <v>194</v>
      </c>
      <c r="E40" s="16">
        <f>D40/C40%</f>
        <v>49.61636828644501</v>
      </c>
    </row>
    <row r="41" spans="1:5" s="4" customFormat="1" x14ac:dyDescent="0.25">
      <c r="A41" s="15">
        <v>49</v>
      </c>
      <c r="B41" s="5" t="s">
        <v>26</v>
      </c>
      <c r="C41" s="15">
        <v>99</v>
      </c>
      <c r="D41" s="24">
        <v>49</v>
      </c>
      <c r="E41" s="16">
        <f>D41/C41%</f>
        <v>49.494949494949495</v>
      </c>
    </row>
    <row r="42" spans="1:5" s="4" customFormat="1" x14ac:dyDescent="0.25">
      <c r="A42" s="15">
        <v>35</v>
      </c>
      <c r="B42" s="5" t="s">
        <v>53</v>
      </c>
      <c r="C42" s="15">
        <v>260</v>
      </c>
      <c r="D42" s="24">
        <v>123</v>
      </c>
      <c r="E42" s="16">
        <f>D42/C42%</f>
        <v>47.307692307692307</v>
      </c>
    </row>
    <row r="43" spans="1:5" s="4" customFormat="1" x14ac:dyDescent="0.25">
      <c r="A43" s="15">
        <v>38</v>
      </c>
      <c r="B43" s="5" t="s">
        <v>68</v>
      </c>
      <c r="C43" s="15">
        <v>406</v>
      </c>
      <c r="D43" s="24">
        <v>191</v>
      </c>
      <c r="E43" s="16">
        <f>D43/C43%</f>
        <v>47.044334975369466</v>
      </c>
    </row>
    <row r="44" spans="1:5" s="4" customFormat="1" x14ac:dyDescent="0.25">
      <c r="A44" s="15">
        <v>33</v>
      </c>
      <c r="B44" s="5" t="s">
        <v>40</v>
      </c>
      <c r="C44" s="15">
        <v>267</v>
      </c>
      <c r="D44" s="24">
        <v>125</v>
      </c>
      <c r="E44" s="16">
        <f>D44/C44%</f>
        <v>46.816479400749067</v>
      </c>
    </row>
    <row r="45" spans="1:5" s="4" customFormat="1" x14ac:dyDescent="0.25">
      <c r="A45" s="15">
        <v>6</v>
      </c>
      <c r="B45" s="5" t="s">
        <v>69</v>
      </c>
      <c r="C45" s="15">
        <v>122</v>
      </c>
      <c r="D45" s="24">
        <v>57</v>
      </c>
      <c r="E45" s="16">
        <f>D45/C45%</f>
        <v>46.721311475409834</v>
      </c>
    </row>
    <row r="46" spans="1:5" s="4" customFormat="1" x14ac:dyDescent="0.25">
      <c r="A46" s="15">
        <v>28</v>
      </c>
      <c r="B46" s="5" t="s">
        <v>20</v>
      </c>
      <c r="C46" s="15">
        <v>75</v>
      </c>
      <c r="D46" s="24">
        <v>35</v>
      </c>
      <c r="E46" s="16">
        <f>D46/C46%</f>
        <v>46.666666666666664</v>
      </c>
    </row>
    <row r="47" spans="1:5" s="4" customFormat="1" x14ac:dyDescent="0.25">
      <c r="A47" s="15">
        <v>32</v>
      </c>
      <c r="B47" s="5" t="s">
        <v>22</v>
      </c>
      <c r="C47" s="15">
        <v>58</v>
      </c>
      <c r="D47" s="24">
        <v>27</v>
      </c>
      <c r="E47" s="16">
        <f>D47/C47%</f>
        <v>46.551724137931039</v>
      </c>
    </row>
    <row r="48" spans="1:5" s="4" customFormat="1" x14ac:dyDescent="0.25">
      <c r="A48" s="15">
        <v>20</v>
      </c>
      <c r="B48" s="5" t="s">
        <v>87</v>
      </c>
      <c r="C48" s="15">
        <v>145</v>
      </c>
      <c r="D48" s="24">
        <v>67</v>
      </c>
      <c r="E48" s="16">
        <f>D48/C48%</f>
        <v>46.206896551724142</v>
      </c>
    </row>
    <row r="49" spans="1:5" s="4" customFormat="1" x14ac:dyDescent="0.25">
      <c r="A49" s="15">
        <v>25</v>
      </c>
      <c r="B49" s="5" t="s">
        <v>38</v>
      </c>
      <c r="C49" s="15">
        <v>267</v>
      </c>
      <c r="D49" s="24">
        <v>119</v>
      </c>
      <c r="E49" s="16">
        <f>D49/C49%</f>
        <v>44.569288389513112</v>
      </c>
    </row>
    <row r="50" spans="1:5" s="4" customFormat="1" x14ac:dyDescent="0.25">
      <c r="A50" s="15">
        <v>45</v>
      </c>
      <c r="B50" s="5" t="s">
        <v>24</v>
      </c>
      <c r="C50" s="15">
        <v>36</v>
      </c>
      <c r="D50" s="24">
        <v>16</v>
      </c>
      <c r="E50" s="16">
        <f>D50/C50%</f>
        <v>44.444444444444443</v>
      </c>
    </row>
    <row r="51" spans="1:5" s="4" customFormat="1" x14ac:dyDescent="0.25">
      <c r="A51" s="15">
        <v>54</v>
      </c>
      <c r="B51" s="5" t="s">
        <v>27</v>
      </c>
      <c r="C51" s="15">
        <v>132</v>
      </c>
      <c r="D51" s="24">
        <v>58</v>
      </c>
      <c r="E51" s="16">
        <f>D51/C51%</f>
        <v>43.939393939393938</v>
      </c>
    </row>
    <row r="52" spans="1:5" s="4" customFormat="1" x14ac:dyDescent="0.25">
      <c r="A52" s="15">
        <v>5</v>
      </c>
      <c r="B52" s="5" t="s">
        <v>10</v>
      </c>
      <c r="C52" s="15">
        <v>39</v>
      </c>
      <c r="D52" s="24">
        <v>17</v>
      </c>
      <c r="E52" s="16">
        <f>D52/C52%</f>
        <v>43.589743589743591</v>
      </c>
    </row>
    <row r="53" spans="1:5" s="4" customFormat="1" x14ac:dyDescent="0.25">
      <c r="A53" s="15">
        <v>63</v>
      </c>
      <c r="B53" s="5" t="s">
        <v>58</v>
      </c>
      <c r="C53" s="15">
        <v>92</v>
      </c>
      <c r="D53" s="24">
        <v>39</v>
      </c>
      <c r="E53" s="16">
        <f>D53/C53%</f>
        <v>42.391304347826086</v>
      </c>
    </row>
    <row r="54" spans="1:5" s="4" customFormat="1" x14ac:dyDescent="0.25">
      <c r="A54" s="15">
        <v>48</v>
      </c>
      <c r="B54" s="5" t="s">
        <v>72</v>
      </c>
      <c r="C54" s="15">
        <v>253</v>
      </c>
      <c r="D54" s="24">
        <v>106</v>
      </c>
      <c r="E54" s="16">
        <f>D54/C54%</f>
        <v>41.897233201581031</v>
      </c>
    </row>
    <row r="55" spans="1:5" s="4" customFormat="1" x14ac:dyDescent="0.25">
      <c r="A55" s="15">
        <v>10</v>
      </c>
      <c r="B55" s="5" t="s">
        <v>54</v>
      </c>
      <c r="C55" s="15">
        <v>66</v>
      </c>
      <c r="D55" s="24">
        <v>27</v>
      </c>
      <c r="E55" s="16">
        <f>D55/C55%</f>
        <v>40.909090909090907</v>
      </c>
    </row>
    <row r="56" spans="1:5" s="4" customFormat="1" x14ac:dyDescent="0.25">
      <c r="A56" s="15">
        <v>34</v>
      </c>
      <c r="B56" s="5" t="s">
        <v>60</v>
      </c>
      <c r="C56" s="15">
        <v>50</v>
      </c>
      <c r="D56" s="24">
        <v>20</v>
      </c>
      <c r="E56" s="16">
        <f>D56/C56%</f>
        <v>40</v>
      </c>
    </row>
    <row r="57" spans="1:5" s="4" customFormat="1" x14ac:dyDescent="0.25">
      <c r="A57" s="15">
        <v>51</v>
      </c>
      <c r="B57" s="5" t="s">
        <v>41</v>
      </c>
      <c r="C57" s="15">
        <v>61</v>
      </c>
      <c r="D57" s="24">
        <v>24</v>
      </c>
      <c r="E57" s="16">
        <f>D57/C57%</f>
        <v>39.344262295081968</v>
      </c>
    </row>
    <row r="58" spans="1:5" x14ac:dyDescent="0.25">
      <c r="A58" s="15">
        <v>36</v>
      </c>
      <c r="B58" s="5" t="s">
        <v>61</v>
      </c>
      <c r="C58" s="15">
        <v>127</v>
      </c>
      <c r="D58" s="24">
        <v>47</v>
      </c>
      <c r="E58" s="16">
        <f>D58/C58%</f>
        <v>37.00787401574803</v>
      </c>
    </row>
    <row r="59" spans="1:5" s="4" customFormat="1" x14ac:dyDescent="0.25">
      <c r="A59" s="15">
        <v>23</v>
      </c>
      <c r="B59" s="5" t="s">
        <v>17</v>
      </c>
      <c r="C59" s="15">
        <v>6</v>
      </c>
      <c r="D59" s="24">
        <v>2</v>
      </c>
      <c r="E59" s="16">
        <f>D59/C59%</f>
        <v>33.333333333333336</v>
      </c>
    </row>
    <row r="60" spans="1:5" s="4" customFormat="1" x14ac:dyDescent="0.25">
      <c r="A60" s="15">
        <v>53</v>
      </c>
      <c r="B60" s="5" t="s">
        <v>63</v>
      </c>
      <c r="C60" s="15">
        <v>6</v>
      </c>
      <c r="D60" s="24">
        <v>2</v>
      </c>
      <c r="E60" s="16">
        <f>D60/C60%</f>
        <v>33.333333333333336</v>
      </c>
    </row>
    <row r="61" spans="1:5" s="4" customFormat="1" x14ac:dyDescent="0.25">
      <c r="A61" s="15">
        <v>27</v>
      </c>
      <c r="B61" s="5" t="s">
        <v>78</v>
      </c>
      <c r="C61" s="15">
        <v>199</v>
      </c>
      <c r="D61" s="24">
        <v>66</v>
      </c>
      <c r="E61" s="16">
        <f>D61/C61%</f>
        <v>33.165829145728644</v>
      </c>
    </row>
    <row r="62" spans="1:5" s="4" customFormat="1" x14ac:dyDescent="0.25">
      <c r="A62" s="15">
        <v>19</v>
      </c>
      <c r="B62" s="5" t="s">
        <v>76</v>
      </c>
      <c r="C62" s="15">
        <v>114</v>
      </c>
      <c r="D62" s="24">
        <v>37</v>
      </c>
      <c r="E62" s="16">
        <f>D62/C62%</f>
        <v>32.456140350877199</v>
      </c>
    </row>
    <row r="63" spans="1:5" s="4" customFormat="1" x14ac:dyDescent="0.25">
      <c r="A63" s="15">
        <v>31</v>
      </c>
      <c r="B63" s="5" t="s">
        <v>39</v>
      </c>
      <c r="C63" s="15">
        <v>37</v>
      </c>
      <c r="D63" s="24">
        <v>12</v>
      </c>
      <c r="E63" s="16">
        <f>D63/C63%</f>
        <v>32.432432432432435</v>
      </c>
    </row>
    <row r="64" spans="1:5" s="4" customFormat="1" x14ac:dyDescent="0.25">
      <c r="A64" s="15">
        <v>74</v>
      </c>
      <c r="B64" s="5" t="s">
        <v>35</v>
      </c>
      <c r="C64" s="15">
        <v>4</v>
      </c>
      <c r="D64" s="24">
        <v>1</v>
      </c>
      <c r="E64" s="16">
        <f>D64/C64%</f>
        <v>25</v>
      </c>
    </row>
    <row r="65" spans="1:5" s="4" customFormat="1" x14ac:dyDescent="0.25">
      <c r="A65" s="15">
        <v>60</v>
      </c>
      <c r="B65" s="5" t="s">
        <v>28</v>
      </c>
      <c r="C65" s="15">
        <v>42</v>
      </c>
      <c r="D65" s="24">
        <v>10</v>
      </c>
      <c r="E65" s="16">
        <f>D65/C65%</f>
        <v>23.80952380952381</v>
      </c>
    </row>
    <row r="66" spans="1:5" s="4" customFormat="1" x14ac:dyDescent="0.25">
      <c r="A66" s="15">
        <v>30</v>
      </c>
      <c r="B66" s="5" t="s">
        <v>74</v>
      </c>
      <c r="C66" s="15">
        <v>8</v>
      </c>
      <c r="D66" s="24">
        <v>1</v>
      </c>
      <c r="E66" s="16">
        <f>D66/C66%</f>
        <v>12.5</v>
      </c>
    </row>
    <row r="67" spans="1:5" s="4" customFormat="1" x14ac:dyDescent="0.25">
      <c r="A67" s="15">
        <v>47</v>
      </c>
      <c r="B67" s="5" t="s">
        <v>25</v>
      </c>
      <c r="C67" s="15">
        <v>19</v>
      </c>
      <c r="D67" s="24">
        <v>2</v>
      </c>
      <c r="E67" s="16">
        <f>D67/C67%</f>
        <v>10.526315789473685</v>
      </c>
    </row>
    <row r="68" spans="1:5" s="4" customFormat="1" x14ac:dyDescent="0.25">
      <c r="A68" s="10" t="s">
        <v>2</v>
      </c>
      <c r="B68" s="13"/>
      <c r="C68" s="10">
        <f>SUM(C9:C67)</f>
        <v>6398</v>
      </c>
      <c r="D68" s="10">
        <f>SUM(D9:D67)</f>
        <v>3202</v>
      </c>
      <c r="E68" s="11">
        <f t="shared" ref="E68" si="0">D68/C68%</f>
        <v>50.046889653016571</v>
      </c>
    </row>
  </sheetData>
  <mergeCells count="6"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G68"/>
  <sheetViews>
    <sheetView zoomScale="85" zoomScaleNormal="85" workbookViewId="0">
      <selection activeCell="D48" sqref="D48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10.28515625" style="19" bestFit="1" customWidth="1"/>
    <col min="4" max="4" width="13.85546875" style="19" customWidth="1"/>
    <col min="5" max="5" width="15.7109375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85.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ht="12.75" customHeight="1" x14ac:dyDescent="0.25">
      <c r="A4" s="44" t="s">
        <v>45</v>
      </c>
      <c r="B4" s="44"/>
      <c r="C4" s="44"/>
      <c r="D4" s="44"/>
      <c r="E4" s="44"/>
    </row>
    <row r="5" spans="1:7" ht="16.5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14.25" customHeight="1" x14ac:dyDescent="0.25">
      <c r="A6" s="41"/>
      <c r="B6" s="42"/>
      <c r="C6" s="7"/>
      <c r="D6" s="42" t="s">
        <v>5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x14ac:dyDescent="0.25">
      <c r="A8" s="15">
        <v>72</v>
      </c>
      <c r="B8" s="5" t="s">
        <v>43</v>
      </c>
      <c r="C8" s="15">
        <v>1</v>
      </c>
      <c r="D8" s="15">
        <v>1</v>
      </c>
      <c r="E8" s="16">
        <f t="shared" ref="E8:E39" si="0">D8/C8%</f>
        <v>100</v>
      </c>
      <c r="F8" s="9"/>
    </row>
    <row r="9" spans="1:7" s="4" customFormat="1" x14ac:dyDescent="0.25">
      <c r="A9" s="15">
        <v>73</v>
      </c>
      <c r="B9" s="5" t="s">
        <v>34</v>
      </c>
      <c r="C9" s="15">
        <v>19</v>
      </c>
      <c r="D9" s="15">
        <v>11</v>
      </c>
      <c r="E9" s="16">
        <f t="shared" si="0"/>
        <v>57.89473684210526</v>
      </c>
    </row>
    <row r="10" spans="1:7" s="4" customFormat="1" x14ac:dyDescent="0.25">
      <c r="A10" s="15">
        <v>30</v>
      </c>
      <c r="B10" s="5" t="s">
        <v>74</v>
      </c>
      <c r="C10" s="15">
        <v>42</v>
      </c>
      <c r="D10" s="15">
        <v>22</v>
      </c>
      <c r="E10" s="16">
        <f t="shared" si="0"/>
        <v>52.38095238095238</v>
      </c>
    </row>
    <row r="11" spans="1:7" s="4" customFormat="1" x14ac:dyDescent="0.25">
      <c r="A11" s="15">
        <v>40</v>
      </c>
      <c r="B11" s="5" t="s">
        <v>67</v>
      </c>
      <c r="C11" s="15">
        <v>589</v>
      </c>
      <c r="D11" s="15">
        <v>302</v>
      </c>
      <c r="E11" s="16">
        <f t="shared" si="0"/>
        <v>51.273344651952463</v>
      </c>
    </row>
    <row r="12" spans="1:7" s="4" customFormat="1" x14ac:dyDescent="0.25">
      <c r="A12" s="15">
        <v>74</v>
      </c>
      <c r="B12" s="5" t="s">
        <v>35</v>
      </c>
      <c r="C12" s="15">
        <v>2</v>
      </c>
      <c r="D12" s="15">
        <v>1</v>
      </c>
      <c r="E12" s="16">
        <f t="shared" si="0"/>
        <v>50</v>
      </c>
    </row>
    <row r="13" spans="1:7" s="4" customFormat="1" x14ac:dyDescent="0.25">
      <c r="A13" s="15">
        <v>9</v>
      </c>
      <c r="B13" s="5" t="s">
        <v>13</v>
      </c>
      <c r="C13" s="15">
        <v>356</v>
      </c>
      <c r="D13" s="15">
        <v>129</v>
      </c>
      <c r="E13" s="16">
        <f t="shared" si="0"/>
        <v>36.235955056179776</v>
      </c>
    </row>
    <row r="14" spans="1:7" s="4" customFormat="1" x14ac:dyDescent="0.25">
      <c r="A14" s="15">
        <v>45</v>
      </c>
      <c r="B14" s="5" t="s">
        <v>24</v>
      </c>
      <c r="C14" s="15">
        <v>166</v>
      </c>
      <c r="D14" s="15">
        <v>60</v>
      </c>
      <c r="E14" s="16">
        <f t="shared" si="0"/>
        <v>36.144578313253014</v>
      </c>
    </row>
    <row r="15" spans="1:7" s="4" customFormat="1" x14ac:dyDescent="0.25">
      <c r="A15" s="15">
        <v>69</v>
      </c>
      <c r="B15" s="5" t="s">
        <v>32</v>
      </c>
      <c r="C15" s="15">
        <v>478</v>
      </c>
      <c r="D15" s="15">
        <v>170</v>
      </c>
      <c r="E15" s="16">
        <f t="shared" si="0"/>
        <v>35.564853556485353</v>
      </c>
    </row>
    <row r="16" spans="1:7" s="4" customFormat="1" x14ac:dyDescent="0.25">
      <c r="A16" s="15">
        <v>71</v>
      </c>
      <c r="B16" s="5" t="s">
        <v>33</v>
      </c>
      <c r="C16" s="15">
        <v>97</v>
      </c>
      <c r="D16" s="15">
        <v>32</v>
      </c>
      <c r="E16" s="16">
        <f t="shared" si="0"/>
        <v>32.989690721649488</v>
      </c>
    </row>
    <row r="17" spans="1:7" s="4" customFormat="1" x14ac:dyDescent="0.25">
      <c r="A17" s="15">
        <v>60</v>
      </c>
      <c r="B17" s="5" t="s">
        <v>28</v>
      </c>
      <c r="C17" s="15">
        <v>278</v>
      </c>
      <c r="D17" s="15">
        <v>89</v>
      </c>
      <c r="E17" s="16">
        <f t="shared" si="0"/>
        <v>32.014388489208635</v>
      </c>
    </row>
    <row r="18" spans="1:7" s="4" customFormat="1" x14ac:dyDescent="0.25">
      <c r="A18" s="15">
        <v>7</v>
      </c>
      <c r="B18" s="5" t="s">
        <v>11</v>
      </c>
      <c r="C18" s="15">
        <v>441</v>
      </c>
      <c r="D18" s="15">
        <v>135</v>
      </c>
      <c r="E18" s="16">
        <f t="shared" si="0"/>
        <v>30.612244897959183</v>
      </c>
    </row>
    <row r="19" spans="1:7" s="4" customFormat="1" x14ac:dyDescent="0.25">
      <c r="A19" s="15">
        <v>26</v>
      </c>
      <c r="B19" s="5" t="s">
        <v>19</v>
      </c>
      <c r="C19" s="15">
        <v>171</v>
      </c>
      <c r="D19" s="15">
        <v>48</v>
      </c>
      <c r="E19" s="16">
        <f t="shared" si="0"/>
        <v>28.070175438596493</v>
      </c>
    </row>
    <row r="20" spans="1:7" s="4" customFormat="1" x14ac:dyDescent="0.25">
      <c r="A20" s="15">
        <v>58</v>
      </c>
      <c r="B20" s="5" t="s">
        <v>65</v>
      </c>
      <c r="C20" s="15">
        <v>74</v>
      </c>
      <c r="D20" s="15">
        <v>20</v>
      </c>
      <c r="E20" s="16">
        <f t="shared" si="0"/>
        <v>27.027027027027028</v>
      </c>
    </row>
    <row r="21" spans="1:7" s="4" customFormat="1" x14ac:dyDescent="0.25">
      <c r="A21" s="15">
        <v>64</v>
      </c>
      <c r="B21" s="5" t="s">
        <v>55</v>
      </c>
      <c r="C21" s="15">
        <v>289</v>
      </c>
      <c r="D21" s="15">
        <v>75</v>
      </c>
      <c r="E21" s="16">
        <f t="shared" si="0"/>
        <v>25.951557093425606</v>
      </c>
    </row>
    <row r="22" spans="1:7" s="4" customFormat="1" x14ac:dyDescent="0.25">
      <c r="A22" s="15">
        <v>61</v>
      </c>
      <c r="B22" s="5" t="s">
        <v>29</v>
      </c>
      <c r="C22" s="15">
        <v>821</v>
      </c>
      <c r="D22" s="15">
        <v>205</v>
      </c>
      <c r="E22" s="16">
        <f t="shared" si="0"/>
        <v>24.969549330085258</v>
      </c>
    </row>
    <row r="23" spans="1:7" s="4" customFormat="1" x14ac:dyDescent="0.25">
      <c r="A23" s="15">
        <v>4</v>
      </c>
      <c r="B23" s="5" t="s">
        <v>66</v>
      </c>
      <c r="C23" s="15">
        <v>357</v>
      </c>
      <c r="D23" s="15">
        <v>88</v>
      </c>
      <c r="E23" s="16">
        <f t="shared" si="0"/>
        <v>24.649859943977592</v>
      </c>
    </row>
    <row r="24" spans="1:7" s="4" customFormat="1" x14ac:dyDescent="0.25">
      <c r="A24" s="15">
        <v>52</v>
      </c>
      <c r="B24" s="5" t="s">
        <v>73</v>
      </c>
      <c r="C24" s="15">
        <v>815</v>
      </c>
      <c r="D24" s="15">
        <v>200</v>
      </c>
      <c r="E24" s="16">
        <f t="shared" si="0"/>
        <v>24.539877300613497</v>
      </c>
    </row>
    <row r="25" spans="1:7" s="4" customFormat="1" x14ac:dyDescent="0.25">
      <c r="A25" s="15">
        <v>12</v>
      </c>
      <c r="B25" s="5" t="s">
        <v>14</v>
      </c>
      <c r="C25" s="15">
        <v>482</v>
      </c>
      <c r="D25" s="15">
        <v>114</v>
      </c>
      <c r="E25" s="16">
        <f t="shared" si="0"/>
        <v>23.651452282157674</v>
      </c>
    </row>
    <row r="26" spans="1:7" s="4" customFormat="1" x14ac:dyDescent="0.25">
      <c r="A26" s="15">
        <v>35</v>
      </c>
      <c r="B26" s="5" t="s">
        <v>53</v>
      </c>
      <c r="C26" s="15">
        <v>854</v>
      </c>
      <c r="D26" s="15">
        <v>197</v>
      </c>
      <c r="E26" s="16">
        <f t="shared" si="0"/>
        <v>23.067915690866514</v>
      </c>
    </row>
    <row r="27" spans="1:7" s="4" customFormat="1" x14ac:dyDescent="0.25">
      <c r="A27" s="15">
        <v>22</v>
      </c>
      <c r="B27" s="5" t="s">
        <v>16</v>
      </c>
      <c r="C27" s="15">
        <v>737</v>
      </c>
      <c r="D27" s="15">
        <v>170</v>
      </c>
      <c r="E27" s="16">
        <f t="shared" si="0"/>
        <v>23.066485753052916</v>
      </c>
    </row>
    <row r="28" spans="1:7" s="4" customFormat="1" x14ac:dyDescent="0.25">
      <c r="A28" s="15">
        <v>6</v>
      </c>
      <c r="B28" s="5" t="s">
        <v>69</v>
      </c>
      <c r="C28" s="15">
        <v>592</v>
      </c>
      <c r="D28" s="15">
        <v>132</v>
      </c>
      <c r="E28" s="16">
        <f t="shared" si="0"/>
        <v>22.297297297297298</v>
      </c>
    </row>
    <row r="29" spans="1:7" s="4" customFormat="1" x14ac:dyDescent="0.25">
      <c r="A29" s="15">
        <v>57</v>
      </c>
      <c r="B29" s="5" t="s">
        <v>64</v>
      </c>
      <c r="C29" s="15">
        <v>338</v>
      </c>
      <c r="D29" s="15">
        <v>75</v>
      </c>
      <c r="E29" s="16">
        <f t="shared" si="0"/>
        <v>22.189349112426036</v>
      </c>
    </row>
    <row r="30" spans="1:7" s="4" customFormat="1" x14ac:dyDescent="0.25">
      <c r="A30" s="15">
        <v>28</v>
      </c>
      <c r="B30" s="5" t="s">
        <v>20</v>
      </c>
      <c r="C30" s="15">
        <v>265</v>
      </c>
      <c r="D30" s="15">
        <v>58</v>
      </c>
      <c r="E30" s="16">
        <f t="shared" si="0"/>
        <v>21.886792452830189</v>
      </c>
    </row>
    <row r="31" spans="1:7" s="4" customFormat="1" x14ac:dyDescent="0.25">
      <c r="A31" s="15">
        <v>49</v>
      </c>
      <c r="B31" s="5" t="s">
        <v>26</v>
      </c>
      <c r="C31" s="15">
        <v>330</v>
      </c>
      <c r="D31" s="15">
        <v>72</v>
      </c>
      <c r="E31" s="16">
        <f t="shared" si="0"/>
        <v>21.81818181818182</v>
      </c>
      <c r="F31" s="3"/>
      <c r="G31" s="3"/>
    </row>
    <row r="32" spans="1:7" s="4" customFormat="1" x14ac:dyDescent="0.25">
      <c r="A32" s="15">
        <v>10</v>
      </c>
      <c r="B32" s="5" t="s">
        <v>54</v>
      </c>
      <c r="C32" s="15">
        <v>205</v>
      </c>
      <c r="D32" s="15">
        <v>44</v>
      </c>
      <c r="E32" s="16">
        <f t="shared" si="0"/>
        <v>21.463414634146343</v>
      </c>
    </row>
    <row r="33" spans="1:5" s="4" customFormat="1" x14ac:dyDescent="0.25">
      <c r="A33" s="15">
        <v>66</v>
      </c>
      <c r="B33" s="5" t="s">
        <v>71</v>
      </c>
      <c r="C33" s="15">
        <v>807</v>
      </c>
      <c r="D33" s="15">
        <v>172</v>
      </c>
      <c r="E33" s="16">
        <f t="shared" si="0"/>
        <v>21.31350681536555</v>
      </c>
    </row>
    <row r="34" spans="1:5" s="4" customFormat="1" x14ac:dyDescent="0.25">
      <c r="A34" s="15">
        <v>16</v>
      </c>
      <c r="B34" s="5" t="s">
        <v>52</v>
      </c>
      <c r="C34" s="15">
        <v>374</v>
      </c>
      <c r="D34" s="15">
        <v>78</v>
      </c>
      <c r="E34" s="16">
        <f t="shared" si="0"/>
        <v>20.855614973262032</v>
      </c>
    </row>
    <row r="35" spans="1:5" s="4" customFormat="1" x14ac:dyDescent="0.25">
      <c r="A35" s="15">
        <v>48</v>
      </c>
      <c r="B35" s="5" t="s">
        <v>72</v>
      </c>
      <c r="C35" s="15">
        <v>1343</v>
      </c>
      <c r="D35" s="15">
        <v>276</v>
      </c>
      <c r="E35" s="16">
        <f t="shared" si="0"/>
        <v>20.551005212211468</v>
      </c>
    </row>
    <row r="36" spans="1:5" s="4" customFormat="1" x14ac:dyDescent="0.25">
      <c r="A36" s="15">
        <v>25</v>
      </c>
      <c r="B36" s="5" t="s">
        <v>38</v>
      </c>
      <c r="C36" s="15">
        <v>904</v>
      </c>
      <c r="D36" s="15">
        <v>182</v>
      </c>
      <c r="E36" s="16">
        <f t="shared" si="0"/>
        <v>20.13274336283186</v>
      </c>
    </row>
    <row r="37" spans="1:5" s="4" customFormat="1" x14ac:dyDescent="0.25">
      <c r="A37" s="15">
        <v>20</v>
      </c>
      <c r="B37" s="5" t="s">
        <v>87</v>
      </c>
      <c r="C37" s="15">
        <v>1193</v>
      </c>
      <c r="D37" s="15">
        <v>240</v>
      </c>
      <c r="E37" s="16">
        <f t="shared" si="0"/>
        <v>20.117351215423302</v>
      </c>
    </row>
    <row r="38" spans="1:5" s="4" customFormat="1" x14ac:dyDescent="0.25">
      <c r="A38" s="15">
        <v>43</v>
      </c>
      <c r="B38" s="5" t="s">
        <v>23</v>
      </c>
      <c r="C38" s="15">
        <v>1414</v>
      </c>
      <c r="D38" s="15">
        <v>281</v>
      </c>
      <c r="E38" s="16">
        <f t="shared" si="0"/>
        <v>19.87270155586987</v>
      </c>
    </row>
    <row r="39" spans="1:5" s="4" customFormat="1" x14ac:dyDescent="0.25">
      <c r="A39" s="15">
        <v>1</v>
      </c>
      <c r="B39" s="5" t="s">
        <v>8</v>
      </c>
      <c r="C39" s="15">
        <v>1973</v>
      </c>
      <c r="D39" s="15">
        <v>376</v>
      </c>
      <c r="E39" s="16">
        <f t="shared" si="0"/>
        <v>19.057273188038518</v>
      </c>
    </row>
    <row r="40" spans="1:5" s="4" customFormat="1" x14ac:dyDescent="0.25">
      <c r="A40" s="15">
        <v>54</v>
      </c>
      <c r="B40" s="5" t="s">
        <v>27</v>
      </c>
      <c r="C40" s="15">
        <v>477</v>
      </c>
      <c r="D40" s="15">
        <v>88</v>
      </c>
      <c r="E40" s="16">
        <f t="shared" ref="E40:E71" si="1">D40/C40%</f>
        <v>18.448637316561847</v>
      </c>
    </row>
    <row r="41" spans="1:5" s="4" customFormat="1" x14ac:dyDescent="0.25">
      <c r="A41" s="15">
        <v>33</v>
      </c>
      <c r="B41" s="5" t="s">
        <v>40</v>
      </c>
      <c r="C41" s="15">
        <v>1034</v>
      </c>
      <c r="D41" s="15">
        <v>190</v>
      </c>
      <c r="E41" s="16">
        <f t="shared" si="1"/>
        <v>18.375241779497099</v>
      </c>
    </row>
    <row r="42" spans="1:5" s="4" customFormat="1" x14ac:dyDescent="0.25">
      <c r="A42" s="15">
        <v>32</v>
      </c>
      <c r="B42" s="5" t="s">
        <v>22</v>
      </c>
      <c r="C42" s="15">
        <v>193</v>
      </c>
      <c r="D42" s="15">
        <v>35</v>
      </c>
      <c r="E42" s="16">
        <f t="shared" si="1"/>
        <v>18.134715025906736</v>
      </c>
    </row>
    <row r="43" spans="1:5" s="4" customFormat="1" x14ac:dyDescent="0.25">
      <c r="A43" s="15">
        <v>63</v>
      </c>
      <c r="B43" s="5" t="s">
        <v>58</v>
      </c>
      <c r="C43" s="15">
        <v>718</v>
      </c>
      <c r="D43" s="15">
        <v>129</v>
      </c>
      <c r="E43" s="16">
        <f t="shared" si="1"/>
        <v>17.966573816155989</v>
      </c>
    </row>
    <row r="44" spans="1:5" s="4" customFormat="1" x14ac:dyDescent="0.25">
      <c r="A44" s="15">
        <v>36</v>
      </c>
      <c r="B44" s="5" t="s">
        <v>61</v>
      </c>
      <c r="C44" s="15">
        <v>700</v>
      </c>
      <c r="D44" s="15">
        <v>125</v>
      </c>
      <c r="E44" s="16">
        <f t="shared" si="1"/>
        <v>17.857142857142858</v>
      </c>
    </row>
    <row r="45" spans="1:5" s="4" customFormat="1" x14ac:dyDescent="0.25">
      <c r="A45" s="15">
        <v>42</v>
      </c>
      <c r="B45" s="5" t="s">
        <v>56</v>
      </c>
      <c r="C45" s="15">
        <v>319</v>
      </c>
      <c r="D45" s="15">
        <v>56</v>
      </c>
      <c r="E45" s="16">
        <f t="shared" si="1"/>
        <v>17.554858934169278</v>
      </c>
    </row>
    <row r="46" spans="1:5" s="4" customFormat="1" x14ac:dyDescent="0.25">
      <c r="A46" s="15">
        <v>62</v>
      </c>
      <c r="B46" s="5" t="s">
        <v>30</v>
      </c>
      <c r="C46" s="15">
        <v>70</v>
      </c>
      <c r="D46" s="15">
        <v>12</v>
      </c>
      <c r="E46" s="16">
        <f t="shared" si="1"/>
        <v>17.142857142857142</v>
      </c>
    </row>
    <row r="47" spans="1:5" s="4" customFormat="1" x14ac:dyDescent="0.25">
      <c r="A47" s="15">
        <v>46</v>
      </c>
      <c r="B47" s="5" t="s">
        <v>70</v>
      </c>
      <c r="C47" s="15">
        <v>810</v>
      </c>
      <c r="D47" s="15">
        <v>137</v>
      </c>
      <c r="E47" s="16">
        <f t="shared" si="1"/>
        <v>16.913580246913583</v>
      </c>
    </row>
    <row r="48" spans="1:5" s="4" customFormat="1" x14ac:dyDescent="0.25">
      <c r="A48" s="15">
        <v>13</v>
      </c>
      <c r="B48" s="5" t="s">
        <v>37</v>
      </c>
      <c r="C48" s="15">
        <v>166</v>
      </c>
      <c r="D48" s="15">
        <v>28</v>
      </c>
      <c r="E48" s="16">
        <f t="shared" si="1"/>
        <v>16.867469879518072</v>
      </c>
    </row>
    <row r="49" spans="1:5" s="4" customFormat="1" x14ac:dyDescent="0.25">
      <c r="A49" s="15">
        <v>37</v>
      </c>
      <c r="B49" s="5" t="s">
        <v>88</v>
      </c>
      <c r="C49" s="15">
        <v>968</v>
      </c>
      <c r="D49" s="15">
        <v>158</v>
      </c>
      <c r="E49" s="16">
        <f t="shared" si="1"/>
        <v>16.322314049586776</v>
      </c>
    </row>
    <row r="50" spans="1:5" s="4" customFormat="1" x14ac:dyDescent="0.25">
      <c r="A50" s="15">
        <v>8</v>
      </c>
      <c r="B50" s="5" t="s">
        <v>12</v>
      </c>
      <c r="C50" s="15">
        <v>681</v>
      </c>
      <c r="D50" s="15">
        <v>110</v>
      </c>
      <c r="E50" s="16">
        <f t="shared" si="1"/>
        <v>16.152716593245227</v>
      </c>
    </row>
    <row r="51" spans="1:5" s="4" customFormat="1" x14ac:dyDescent="0.25">
      <c r="A51" s="15">
        <v>38</v>
      </c>
      <c r="B51" s="5" t="s">
        <v>68</v>
      </c>
      <c r="C51" s="15">
        <v>1825</v>
      </c>
      <c r="D51" s="15">
        <v>294</v>
      </c>
      <c r="E51" s="16">
        <f t="shared" si="1"/>
        <v>16.109589041095891</v>
      </c>
    </row>
    <row r="52" spans="1:5" s="4" customFormat="1" x14ac:dyDescent="0.25">
      <c r="A52" s="15">
        <v>34</v>
      </c>
      <c r="B52" s="5" t="s">
        <v>60</v>
      </c>
      <c r="C52" s="15">
        <v>118</v>
      </c>
      <c r="D52" s="15">
        <v>19</v>
      </c>
      <c r="E52" s="16">
        <f t="shared" si="1"/>
        <v>16.101694915254239</v>
      </c>
    </row>
    <row r="53" spans="1:5" s="4" customFormat="1" x14ac:dyDescent="0.25">
      <c r="A53" s="15">
        <v>47</v>
      </c>
      <c r="B53" s="5" t="s">
        <v>25</v>
      </c>
      <c r="C53" s="15">
        <v>100</v>
      </c>
      <c r="D53" s="15">
        <v>16</v>
      </c>
      <c r="E53" s="16">
        <f t="shared" si="1"/>
        <v>16</v>
      </c>
    </row>
    <row r="54" spans="1:5" s="4" customFormat="1" x14ac:dyDescent="0.25">
      <c r="A54" s="15">
        <v>56</v>
      </c>
      <c r="B54" s="5" t="s">
        <v>75</v>
      </c>
      <c r="C54" s="15">
        <v>297</v>
      </c>
      <c r="D54" s="15">
        <v>47</v>
      </c>
      <c r="E54" s="16">
        <f t="shared" si="1"/>
        <v>15.824915824915823</v>
      </c>
    </row>
    <row r="55" spans="1:5" s="4" customFormat="1" x14ac:dyDescent="0.25">
      <c r="A55" s="15">
        <v>27</v>
      </c>
      <c r="B55" s="5" t="s">
        <v>78</v>
      </c>
      <c r="C55" s="15">
        <v>787</v>
      </c>
      <c r="D55" s="15">
        <v>122</v>
      </c>
      <c r="E55" s="16">
        <f t="shared" si="1"/>
        <v>15.501905972045742</v>
      </c>
    </row>
    <row r="56" spans="1:5" s="4" customFormat="1" x14ac:dyDescent="0.25">
      <c r="A56" s="15">
        <v>2</v>
      </c>
      <c r="B56" s="5" t="s">
        <v>9</v>
      </c>
      <c r="C56" s="15">
        <v>124</v>
      </c>
      <c r="D56" s="15">
        <v>18</v>
      </c>
      <c r="E56" s="16">
        <f t="shared" si="1"/>
        <v>14.516129032258064</v>
      </c>
    </row>
    <row r="57" spans="1:5" x14ac:dyDescent="0.25">
      <c r="A57" s="15">
        <v>17</v>
      </c>
      <c r="B57" s="5" t="s">
        <v>57</v>
      </c>
      <c r="C57" s="15">
        <v>349</v>
      </c>
      <c r="D57" s="15">
        <v>48</v>
      </c>
      <c r="E57" s="16">
        <f t="shared" si="1"/>
        <v>13.753581661891117</v>
      </c>
    </row>
    <row r="58" spans="1:5" s="4" customFormat="1" x14ac:dyDescent="0.25">
      <c r="A58" s="15">
        <v>31</v>
      </c>
      <c r="B58" s="5" t="s">
        <v>39</v>
      </c>
      <c r="C58" s="15">
        <v>218</v>
      </c>
      <c r="D58" s="15">
        <v>28</v>
      </c>
      <c r="E58" s="16">
        <f t="shared" si="1"/>
        <v>12.844036697247706</v>
      </c>
    </row>
    <row r="59" spans="1:5" s="4" customFormat="1" x14ac:dyDescent="0.25">
      <c r="A59" s="15">
        <v>5</v>
      </c>
      <c r="B59" s="5" t="s">
        <v>10</v>
      </c>
      <c r="C59" s="15">
        <v>177</v>
      </c>
      <c r="D59" s="15">
        <v>21</v>
      </c>
      <c r="E59" s="16">
        <f t="shared" si="1"/>
        <v>11.864406779661017</v>
      </c>
    </row>
    <row r="60" spans="1:5" s="4" customFormat="1" x14ac:dyDescent="0.25">
      <c r="A60" s="15">
        <v>23</v>
      </c>
      <c r="B60" s="5" t="s">
        <v>17</v>
      </c>
      <c r="C60" s="15">
        <v>127</v>
      </c>
      <c r="D60" s="15">
        <v>14</v>
      </c>
      <c r="E60" s="16">
        <f t="shared" si="1"/>
        <v>11.023622047244094</v>
      </c>
    </row>
    <row r="61" spans="1:5" s="4" customFormat="1" x14ac:dyDescent="0.25">
      <c r="A61" s="15">
        <v>65</v>
      </c>
      <c r="B61" s="5" t="s">
        <v>42</v>
      </c>
      <c r="C61" s="15">
        <v>128</v>
      </c>
      <c r="D61" s="15">
        <v>13</v>
      </c>
      <c r="E61" s="16">
        <f t="shared" si="1"/>
        <v>10.15625</v>
      </c>
    </row>
    <row r="62" spans="1:5" s="4" customFormat="1" x14ac:dyDescent="0.25">
      <c r="A62" s="15">
        <v>3</v>
      </c>
      <c r="B62" s="5" t="s">
        <v>77</v>
      </c>
      <c r="C62" s="15">
        <v>119</v>
      </c>
      <c r="D62" s="15">
        <v>12</v>
      </c>
      <c r="E62" s="16">
        <f t="shared" si="1"/>
        <v>10.084033613445378</v>
      </c>
    </row>
    <row r="63" spans="1:5" s="4" customFormat="1" x14ac:dyDescent="0.25">
      <c r="A63" s="15">
        <v>19</v>
      </c>
      <c r="B63" s="5" t="s">
        <v>76</v>
      </c>
      <c r="C63" s="15">
        <v>372</v>
      </c>
      <c r="D63" s="15">
        <v>36</v>
      </c>
      <c r="E63" s="16">
        <f t="shared" si="1"/>
        <v>9.67741935483871</v>
      </c>
    </row>
    <row r="64" spans="1:5" s="4" customFormat="1" x14ac:dyDescent="0.25">
      <c r="A64" s="15">
        <v>51</v>
      </c>
      <c r="B64" s="5" t="s">
        <v>41</v>
      </c>
      <c r="C64" s="15">
        <v>143</v>
      </c>
      <c r="D64" s="15">
        <v>13</v>
      </c>
      <c r="E64" s="16">
        <f t="shared" si="1"/>
        <v>9.0909090909090917</v>
      </c>
    </row>
    <row r="65" spans="1:5" s="4" customFormat="1" x14ac:dyDescent="0.25">
      <c r="A65" s="15">
        <v>68</v>
      </c>
      <c r="B65" s="5" t="s">
        <v>31</v>
      </c>
      <c r="C65" s="15">
        <v>118</v>
      </c>
      <c r="D65" s="15">
        <v>9</v>
      </c>
      <c r="E65" s="16">
        <f t="shared" si="1"/>
        <v>7.6271186440677967</v>
      </c>
    </row>
    <row r="66" spans="1:5" s="4" customFormat="1" x14ac:dyDescent="0.25">
      <c r="A66" s="15">
        <v>29</v>
      </c>
      <c r="B66" s="5" t="s">
        <v>21</v>
      </c>
      <c r="C66" s="15">
        <v>240</v>
      </c>
      <c r="D66" s="15">
        <v>14</v>
      </c>
      <c r="E66" s="16">
        <f t="shared" si="1"/>
        <v>5.8333333333333339</v>
      </c>
    </row>
    <row r="67" spans="1:5" s="4" customFormat="1" x14ac:dyDescent="0.25">
      <c r="A67" s="15">
        <v>53</v>
      </c>
      <c r="B67" s="5" t="s">
        <v>63</v>
      </c>
      <c r="C67" s="15">
        <v>28</v>
      </c>
      <c r="D67" s="15">
        <v>1</v>
      </c>
      <c r="E67" s="16">
        <f t="shared" si="1"/>
        <v>3.5714285714285712</v>
      </c>
    </row>
    <row r="68" spans="1:5" x14ac:dyDescent="0.25">
      <c r="A68" s="10" t="s">
        <v>2</v>
      </c>
      <c r="B68" s="13"/>
      <c r="C68" s="10">
        <f>SUM(C8:C67)</f>
        <v>28213</v>
      </c>
      <c r="D68" s="10">
        <f>SUM(D8:D67)</f>
        <v>5848</v>
      </c>
      <c r="E68" s="11">
        <f t="shared" ref="E68" si="2">D68/C68%</f>
        <v>20.728033176195371</v>
      </c>
    </row>
  </sheetData>
  <mergeCells count="6"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68"/>
  <sheetViews>
    <sheetView zoomScale="85" zoomScaleNormal="85" workbookViewId="0">
      <selection activeCell="G27" sqref="G27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10.28515625" style="19" bestFit="1" customWidth="1"/>
    <col min="4" max="4" width="14.28515625" style="19" customWidth="1"/>
    <col min="5" max="5" width="15.7109375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85.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ht="15.75" customHeight="1" x14ac:dyDescent="0.25">
      <c r="A4" s="44" t="s">
        <v>46</v>
      </c>
      <c r="B4" s="44"/>
      <c r="C4" s="44"/>
      <c r="D4" s="44"/>
      <c r="E4" s="44"/>
    </row>
    <row r="5" spans="1:7" ht="18.75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18.75" customHeight="1" x14ac:dyDescent="0.25">
      <c r="A6" s="41"/>
      <c r="B6" s="42"/>
      <c r="C6" s="7"/>
      <c r="D6" s="42" t="s">
        <v>5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x14ac:dyDescent="0.25">
      <c r="A8" s="15">
        <v>72</v>
      </c>
      <c r="B8" s="5" t="s">
        <v>43</v>
      </c>
      <c r="C8" s="15">
        <v>3</v>
      </c>
      <c r="D8" s="15">
        <v>2</v>
      </c>
      <c r="E8" s="16">
        <f t="shared" ref="E8:E39" si="0">D8/C8%</f>
        <v>66.666666666666671</v>
      </c>
      <c r="F8" s="9"/>
    </row>
    <row r="9" spans="1:7" s="4" customFormat="1" x14ac:dyDescent="0.25">
      <c r="A9" s="15">
        <v>32</v>
      </c>
      <c r="B9" s="5" t="s">
        <v>22</v>
      </c>
      <c r="C9" s="15">
        <v>90</v>
      </c>
      <c r="D9" s="15">
        <v>37</v>
      </c>
      <c r="E9" s="16">
        <f t="shared" si="0"/>
        <v>41.111111111111107</v>
      </c>
    </row>
    <row r="10" spans="1:7" s="4" customFormat="1" x14ac:dyDescent="0.25">
      <c r="A10" s="15">
        <v>68</v>
      </c>
      <c r="B10" s="5" t="s">
        <v>31</v>
      </c>
      <c r="C10" s="15">
        <v>42</v>
      </c>
      <c r="D10" s="15">
        <v>17</v>
      </c>
      <c r="E10" s="16">
        <f t="shared" si="0"/>
        <v>40.476190476190474</v>
      </c>
    </row>
    <row r="11" spans="1:7" s="4" customFormat="1" x14ac:dyDescent="0.25">
      <c r="A11" s="15">
        <v>17</v>
      </c>
      <c r="B11" s="5" t="s">
        <v>57</v>
      </c>
      <c r="C11" s="15">
        <v>172</v>
      </c>
      <c r="D11" s="15">
        <v>65</v>
      </c>
      <c r="E11" s="16">
        <f t="shared" si="0"/>
        <v>37.790697674418603</v>
      </c>
    </row>
    <row r="12" spans="1:7" s="4" customFormat="1" x14ac:dyDescent="0.25">
      <c r="A12" s="15">
        <v>23</v>
      </c>
      <c r="B12" s="5" t="s">
        <v>17</v>
      </c>
      <c r="C12" s="15">
        <v>41</v>
      </c>
      <c r="D12" s="15">
        <v>15</v>
      </c>
      <c r="E12" s="16">
        <f t="shared" si="0"/>
        <v>36.585365853658537</v>
      </c>
    </row>
    <row r="13" spans="1:7" s="4" customFormat="1" x14ac:dyDescent="0.25">
      <c r="A13" s="15">
        <v>42</v>
      </c>
      <c r="B13" s="5" t="s">
        <v>56</v>
      </c>
      <c r="C13" s="15">
        <v>163</v>
      </c>
      <c r="D13" s="15">
        <v>57</v>
      </c>
      <c r="E13" s="16">
        <f t="shared" si="0"/>
        <v>34.969325153374236</v>
      </c>
    </row>
    <row r="14" spans="1:7" s="4" customFormat="1" x14ac:dyDescent="0.25">
      <c r="A14" s="15">
        <v>2</v>
      </c>
      <c r="B14" s="5" t="s">
        <v>9</v>
      </c>
      <c r="C14" s="15">
        <v>48</v>
      </c>
      <c r="D14" s="15">
        <v>16</v>
      </c>
      <c r="E14" s="16">
        <f t="shared" si="0"/>
        <v>33.333333333333336</v>
      </c>
    </row>
    <row r="15" spans="1:7" s="4" customFormat="1" x14ac:dyDescent="0.25">
      <c r="A15" s="15">
        <v>10</v>
      </c>
      <c r="B15" s="5" t="s">
        <v>54</v>
      </c>
      <c r="C15" s="15">
        <v>217</v>
      </c>
      <c r="D15" s="15">
        <v>70</v>
      </c>
      <c r="E15" s="16">
        <f t="shared" si="0"/>
        <v>32.258064516129032</v>
      </c>
    </row>
    <row r="16" spans="1:7" s="4" customFormat="1" x14ac:dyDescent="0.25">
      <c r="A16" s="15">
        <v>28</v>
      </c>
      <c r="B16" s="5" t="s">
        <v>20</v>
      </c>
      <c r="C16" s="15">
        <v>187</v>
      </c>
      <c r="D16" s="15">
        <v>60</v>
      </c>
      <c r="E16" s="16">
        <f t="shared" si="0"/>
        <v>32.085561497326204</v>
      </c>
    </row>
    <row r="17" spans="1:7" s="4" customFormat="1" x14ac:dyDescent="0.25">
      <c r="A17" s="15">
        <v>4</v>
      </c>
      <c r="B17" s="5" t="s">
        <v>66</v>
      </c>
      <c r="C17" s="15">
        <v>259</v>
      </c>
      <c r="D17" s="15">
        <v>81</v>
      </c>
      <c r="E17" s="16">
        <f t="shared" si="0"/>
        <v>31.274131274131275</v>
      </c>
    </row>
    <row r="18" spans="1:7" s="4" customFormat="1" x14ac:dyDescent="0.25">
      <c r="A18" s="15">
        <v>26</v>
      </c>
      <c r="B18" s="5" t="s">
        <v>19</v>
      </c>
      <c r="C18" s="15">
        <v>46</v>
      </c>
      <c r="D18" s="15">
        <v>14</v>
      </c>
      <c r="E18" s="16">
        <f t="shared" si="0"/>
        <v>30.434782608695652</v>
      </c>
    </row>
    <row r="19" spans="1:7" s="4" customFormat="1" x14ac:dyDescent="0.25">
      <c r="A19" s="15">
        <v>12</v>
      </c>
      <c r="B19" s="5" t="s">
        <v>14</v>
      </c>
      <c r="C19" s="15">
        <v>156</v>
      </c>
      <c r="D19" s="15">
        <v>46</v>
      </c>
      <c r="E19" s="16">
        <f t="shared" si="0"/>
        <v>29.487179487179485</v>
      </c>
    </row>
    <row r="20" spans="1:7" s="4" customFormat="1" x14ac:dyDescent="0.25">
      <c r="A20" s="15">
        <v>20</v>
      </c>
      <c r="B20" s="5" t="s">
        <v>87</v>
      </c>
      <c r="C20" s="15">
        <v>415</v>
      </c>
      <c r="D20" s="15">
        <v>122</v>
      </c>
      <c r="E20" s="16">
        <f t="shared" si="0"/>
        <v>29.397590361445779</v>
      </c>
    </row>
    <row r="21" spans="1:7" s="4" customFormat="1" x14ac:dyDescent="0.25">
      <c r="A21" s="15">
        <v>40</v>
      </c>
      <c r="B21" s="5" t="s">
        <v>67</v>
      </c>
      <c r="C21" s="15">
        <v>685</v>
      </c>
      <c r="D21" s="15">
        <v>201</v>
      </c>
      <c r="E21" s="16">
        <f t="shared" si="0"/>
        <v>29.34306569343066</v>
      </c>
    </row>
    <row r="22" spans="1:7" s="4" customFormat="1" x14ac:dyDescent="0.25">
      <c r="A22" s="15">
        <v>69</v>
      </c>
      <c r="B22" s="5" t="s">
        <v>32</v>
      </c>
      <c r="C22" s="15">
        <v>439</v>
      </c>
      <c r="D22" s="15">
        <v>128</v>
      </c>
      <c r="E22" s="16">
        <f t="shared" si="0"/>
        <v>29.15717539863326</v>
      </c>
    </row>
    <row r="23" spans="1:7" s="4" customFormat="1" x14ac:dyDescent="0.25">
      <c r="A23" s="15">
        <v>71</v>
      </c>
      <c r="B23" s="5" t="s">
        <v>33</v>
      </c>
      <c r="C23" s="15">
        <v>39</v>
      </c>
      <c r="D23" s="15">
        <v>11</v>
      </c>
      <c r="E23" s="16">
        <f t="shared" si="0"/>
        <v>28.205128205128204</v>
      </c>
    </row>
    <row r="24" spans="1:7" s="4" customFormat="1" x14ac:dyDescent="0.25">
      <c r="A24" s="15">
        <v>43</v>
      </c>
      <c r="B24" s="5" t="s">
        <v>23</v>
      </c>
      <c r="C24" s="15">
        <v>635</v>
      </c>
      <c r="D24" s="15">
        <v>174</v>
      </c>
      <c r="E24" s="16">
        <f t="shared" si="0"/>
        <v>27.401574803149607</v>
      </c>
    </row>
    <row r="25" spans="1:7" s="4" customFormat="1" x14ac:dyDescent="0.25">
      <c r="A25" s="15">
        <v>9</v>
      </c>
      <c r="B25" s="5" t="s">
        <v>13</v>
      </c>
      <c r="C25" s="15">
        <v>114</v>
      </c>
      <c r="D25" s="15">
        <v>31</v>
      </c>
      <c r="E25" s="16">
        <f t="shared" si="0"/>
        <v>27.192982456140353</v>
      </c>
    </row>
    <row r="26" spans="1:7" s="4" customFormat="1" x14ac:dyDescent="0.25">
      <c r="A26" s="15">
        <v>66</v>
      </c>
      <c r="B26" s="5" t="s">
        <v>71</v>
      </c>
      <c r="C26" s="15">
        <v>359</v>
      </c>
      <c r="D26" s="15">
        <v>97</v>
      </c>
      <c r="E26" s="16">
        <f t="shared" si="0"/>
        <v>27.01949860724234</v>
      </c>
    </row>
    <row r="27" spans="1:7" s="4" customFormat="1" x14ac:dyDescent="0.25">
      <c r="A27" s="15">
        <v>33</v>
      </c>
      <c r="B27" s="5" t="s">
        <v>40</v>
      </c>
      <c r="C27" s="15">
        <v>567</v>
      </c>
      <c r="D27" s="15">
        <v>151</v>
      </c>
      <c r="E27" s="16">
        <f t="shared" si="0"/>
        <v>26.631393298059965</v>
      </c>
    </row>
    <row r="28" spans="1:7" s="4" customFormat="1" x14ac:dyDescent="0.25">
      <c r="A28" s="15">
        <v>38</v>
      </c>
      <c r="B28" s="5" t="s">
        <v>68</v>
      </c>
      <c r="C28" s="15">
        <v>797</v>
      </c>
      <c r="D28" s="15">
        <v>212</v>
      </c>
      <c r="E28" s="16">
        <f t="shared" si="0"/>
        <v>26.599749058971142</v>
      </c>
    </row>
    <row r="29" spans="1:7" s="4" customFormat="1" x14ac:dyDescent="0.25">
      <c r="A29" s="15">
        <v>63</v>
      </c>
      <c r="B29" s="5" t="s">
        <v>58</v>
      </c>
      <c r="C29" s="15">
        <v>334</v>
      </c>
      <c r="D29" s="15">
        <v>87</v>
      </c>
      <c r="E29" s="16">
        <f t="shared" si="0"/>
        <v>26.047904191616766</v>
      </c>
    </row>
    <row r="30" spans="1:7" s="4" customFormat="1" x14ac:dyDescent="0.25">
      <c r="A30" s="15">
        <v>49</v>
      </c>
      <c r="B30" s="5" t="s">
        <v>26</v>
      </c>
      <c r="C30" s="15">
        <v>144</v>
      </c>
      <c r="D30" s="15">
        <v>37</v>
      </c>
      <c r="E30" s="16">
        <f t="shared" si="0"/>
        <v>25.694444444444446</v>
      </c>
    </row>
    <row r="31" spans="1:7" s="4" customFormat="1" x14ac:dyDescent="0.25">
      <c r="A31" s="15">
        <v>61</v>
      </c>
      <c r="B31" s="5" t="s">
        <v>29</v>
      </c>
      <c r="C31" s="15">
        <v>476</v>
      </c>
      <c r="D31" s="15">
        <v>122</v>
      </c>
      <c r="E31" s="16">
        <f t="shared" si="0"/>
        <v>25.630252100840337</v>
      </c>
      <c r="F31" s="3"/>
      <c r="G31" s="3"/>
    </row>
    <row r="32" spans="1:7" s="4" customFormat="1" x14ac:dyDescent="0.25">
      <c r="A32" s="15">
        <v>29</v>
      </c>
      <c r="B32" s="5" t="s">
        <v>21</v>
      </c>
      <c r="C32" s="15">
        <v>102</v>
      </c>
      <c r="D32" s="15">
        <v>25</v>
      </c>
      <c r="E32" s="16">
        <f t="shared" si="0"/>
        <v>24.509803921568626</v>
      </c>
    </row>
    <row r="33" spans="1:5" s="4" customFormat="1" x14ac:dyDescent="0.25">
      <c r="A33" s="15">
        <v>47</v>
      </c>
      <c r="B33" s="5" t="s">
        <v>25</v>
      </c>
      <c r="C33" s="15">
        <v>62</v>
      </c>
      <c r="D33" s="15">
        <v>15</v>
      </c>
      <c r="E33" s="16">
        <f t="shared" si="0"/>
        <v>24.193548387096776</v>
      </c>
    </row>
    <row r="34" spans="1:5" s="4" customFormat="1" x14ac:dyDescent="0.25">
      <c r="A34" s="15">
        <v>37</v>
      </c>
      <c r="B34" s="5" t="s">
        <v>88</v>
      </c>
      <c r="C34" s="15">
        <v>451</v>
      </c>
      <c r="D34" s="15">
        <v>109</v>
      </c>
      <c r="E34" s="16">
        <f t="shared" si="0"/>
        <v>24.168514412416851</v>
      </c>
    </row>
    <row r="35" spans="1:5" s="4" customFormat="1" x14ac:dyDescent="0.25">
      <c r="A35" s="15">
        <v>8</v>
      </c>
      <c r="B35" s="5" t="s">
        <v>12</v>
      </c>
      <c r="C35" s="15">
        <v>352</v>
      </c>
      <c r="D35" s="15">
        <v>83</v>
      </c>
      <c r="E35" s="16">
        <f t="shared" si="0"/>
        <v>23.579545454545453</v>
      </c>
    </row>
    <row r="36" spans="1:5" s="4" customFormat="1" x14ac:dyDescent="0.25">
      <c r="A36" s="15">
        <v>16</v>
      </c>
      <c r="B36" s="5" t="s">
        <v>52</v>
      </c>
      <c r="C36" s="15">
        <v>489</v>
      </c>
      <c r="D36" s="15">
        <v>115</v>
      </c>
      <c r="E36" s="16">
        <f t="shared" si="0"/>
        <v>23.517382413087937</v>
      </c>
    </row>
    <row r="37" spans="1:5" s="4" customFormat="1" x14ac:dyDescent="0.25">
      <c r="A37" s="15">
        <v>58</v>
      </c>
      <c r="B37" s="5" t="s">
        <v>65</v>
      </c>
      <c r="C37" s="15">
        <v>146</v>
      </c>
      <c r="D37" s="15">
        <v>34</v>
      </c>
      <c r="E37" s="16">
        <f t="shared" si="0"/>
        <v>23.287671232876711</v>
      </c>
    </row>
    <row r="38" spans="1:5" s="4" customFormat="1" x14ac:dyDescent="0.25">
      <c r="A38" s="15">
        <v>56</v>
      </c>
      <c r="B38" s="5" t="s">
        <v>75</v>
      </c>
      <c r="C38" s="15">
        <v>276</v>
      </c>
      <c r="D38" s="15">
        <v>63</v>
      </c>
      <c r="E38" s="16">
        <f t="shared" si="0"/>
        <v>22.826086956521742</v>
      </c>
    </row>
    <row r="39" spans="1:5" s="4" customFormat="1" x14ac:dyDescent="0.25">
      <c r="A39" s="15">
        <v>34</v>
      </c>
      <c r="B39" s="5" t="s">
        <v>60</v>
      </c>
      <c r="C39" s="15">
        <v>185</v>
      </c>
      <c r="D39" s="15">
        <v>42</v>
      </c>
      <c r="E39" s="16">
        <f t="shared" si="0"/>
        <v>22.702702702702702</v>
      </c>
    </row>
    <row r="40" spans="1:5" s="4" customFormat="1" x14ac:dyDescent="0.25">
      <c r="A40" s="15">
        <v>1</v>
      </c>
      <c r="B40" s="5" t="s">
        <v>8</v>
      </c>
      <c r="C40" s="15">
        <v>890</v>
      </c>
      <c r="D40" s="15">
        <v>196</v>
      </c>
      <c r="E40" s="16">
        <f t="shared" ref="E40:E71" si="1">D40/C40%</f>
        <v>22.022471910112358</v>
      </c>
    </row>
    <row r="41" spans="1:5" s="4" customFormat="1" x14ac:dyDescent="0.25">
      <c r="A41" s="15">
        <v>54</v>
      </c>
      <c r="B41" s="5" t="s">
        <v>27</v>
      </c>
      <c r="C41" s="15">
        <v>407</v>
      </c>
      <c r="D41" s="15">
        <v>89</v>
      </c>
      <c r="E41" s="16">
        <f t="shared" si="1"/>
        <v>21.867321867321866</v>
      </c>
    </row>
    <row r="42" spans="1:5" s="4" customFormat="1" x14ac:dyDescent="0.25">
      <c r="A42" s="15">
        <v>35</v>
      </c>
      <c r="B42" s="5" t="s">
        <v>53</v>
      </c>
      <c r="C42" s="15">
        <v>477</v>
      </c>
      <c r="D42" s="15">
        <v>99</v>
      </c>
      <c r="E42" s="16">
        <f t="shared" si="1"/>
        <v>20.754716981132077</v>
      </c>
    </row>
    <row r="43" spans="1:5" s="4" customFormat="1" x14ac:dyDescent="0.25">
      <c r="A43" s="15">
        <v>52</v>
      </c>
      <c r="B43" s="5" t="s">
        <v>73</v>
      </c>
      <c r="C43" s="15">
        <v>700</v>
      </c>
      <c r="D43" s="15">
        <v>143</v>
      </c>
      <c r="E43" s="16">
        <f t="shared" si="1"/>
        <v>20.428571428571427</v>
      </c>
    </row>
    <row r="44" spans="1:5" s="4" customFormat="1" x14ac:dyDescent="0.25">
      <c r="A44" s="15">
        <v>7</v>
      </c>
      <c r="B44" s="5" t="s">
        <v>11</v>
      </c>
      <c r="C44" s="15">
        <v>157</v>
      </c>
      <c r="D44" s="15">
        <v>32</v>
      </c>
      <c r="E44" s="16">
        <f t="shared" si="1"/>
        <v>20.38216560509554</v>
      </c>
    </row>
    <row r="45" spans="1:5" s="4" customFormat="1" x14ac:dyDescent="0.25">
      <c r="A45" s="15">
        <v>36</v>
      </c>
      <c r="B45" s="5" t="s">
        <v>61</v>
      </c>
      <c r="C45" s="15">
        <v>305</v>
      </c>
      <c r="D45" s="15">
        <v>62</v>
      </c>
      <c r="E45" s="16">
        <f t="shared" si="1"/>
        <v>20.327868852459016</v>
      </c>
    </row>
    <row r="46" spans="1:5" s="4" customFormat="1" x14ac:dyDescent="0.25">
      <c r="A46" s="15">
        <v>6</v>
      </c>
      <c r="B46" s="5" t="s">
        <v>69</v>
      </c>
      <c r="C46" s="15">
        <v>448</v>
      </c>
      <c r="D46" s="15">
        <v>89</v>
      </c>
      <c r="E46" s="16">
        <f t="shared" si="1"/>
        <v>19.866071428571427</v>
      </c>
    </row>
    <row r="47" spans="1:5" s="4" customFormat="1" x14ac:dyDescent="0.25">
      <c r="A47" s="15">
        <v>51</v>
      </c>
      <c r="B47" s="5" t="s">
        <v>41</v>
      </c>
      <c r="C47" s="15">
        <v>190</v>
      </c>
      <c r="D47" s="15">
        <v>37</v>
      </c>
      <c r="E47" s="16">
        <f t="shared" si="1"/>
        <v>19.473684210526315</v>
      </c>
    </row>
    <row r="48" spans="1:5" s="4" customFormat="1" x14ac:dyDescent="0.25">
      <c r="A48" s="15">
        <v>22</v>
      </c>
      <c r="B48" s="5" t="s">
        <v>16</v>
      </c>
      <c r="C48" s="15">
        <v>353</v>
      </c>
      <c r="D48" s="15">
        <v>68</v>
      </c>
      <c r="E48" s="16">
        <f t="shared" si="1"/>
        <v>19.263456090651559</v>
      </c>
    </row>
    <row r="49" spans="1:5" s="4" customFormat="1" x14ac:dyDescent="0.25">
      <c r="A49" s="15">
        <v>48</v>
      </c>
      <c r="B49" s="5" t="s">
        <v>72</v>
      </c>
      <c r="C49" s="15">
        <v>559</v>
      </c>
      <c r="D49" s="15">
        <v>106</v>
      </c>
      <c r="E49" s="16">
        <f t="shared" si="1"/>
        <v>18.962432915921287</v>
      </c>
    </row>
    <row r="50" spans="1:5" s="4" customFormat="1" x14ac:dyDescent="0.25">
      <c r="A50" s="15">
        <v>31</v>
      </c>
      <c r="B50" s="5" t="s">
        <v>39</v>
      </c>
      <c r="C50" s="15">
        <v>133</v>
      </c>
      <c r="D50" s="15">
        <v>25</v>
      </c>
      <c r="E50" s="16">
        <f t="shared" si="1"/>
        <v>18.796992481203006</v>
      </c>
    </row>
    <row r="51" spans="1:5" s="4" customFormat="1" x14ac:dyDescent="0.25">
      <c r="A51" s="15">
        <v>46</v>
      </c>
      <c r="B51" s="5" t="s">
        <v>70</v>
      </c>
      <c r="C51" s="15">
        <v>691</v>
      </c>
      <c r="D51" s="15">
        <v>124</v>
      </c>
      <c r="E51" s="16">
        <f t="shared" si="1"/>
        <v>17.945007235890014</v>
      </c>
    </row>
    <row r="52" spans="1:5" s="4" customFormat="1" x14ac:dyDescent="0.25">
      <c r="A52" s="15">
        <v>57</v>
      </c>
      <c r="B52" s="5" t="s">
        <v>64</v>
      </c>
      <c r="C52" s="15">
        <v>305</v>
      </c>
      <c r="D52" s="15">
        <v>54</v>
      </c>
      <c r="E52" s="16">
        <f t="shared" si="1"/>
        <v>17.704918032786885</v>
      </c>
    </row>
    <row r="53" spans="1:5" s="4" customFormat="1" x14ac:dyDescent="0.25">
      <c r="A53" s="15">
        <v>27</v>
      </c>
      <c r="B53" s="5" t="s">
        <v>78</v>
      </c>
      <c r="C53" s="15">
        <v>414</v>
      </c>
      <c r="D53" s="15">
        <v>73</v>
      </c>
      <c r="E53" s="16">
        <f t="shared" si="1"/>
        <v>17.632850241545896</v>
      </c>
    </row>
    <row r="54" spans="1:5" s="4" customFormat="1" x14ac:dyDescent="0.25">
      <c r="A54" s="15">
        <v>5</v>
      </c>
      <c r="B54" s="5" t="s">
        <v>10</v>
      </c>
      <c r="C54" s="15">
        <v>109</v>
      </c>
      <c r="D54" s="15">
        <v>19</v>
      </c>
      <c r="E54" s="16">
        <f t="shared" si="1"/>
        <v>17.431192660550458</v>
      </c>
    </row>
    <row r="55" spans="1:5" s="4" customFormat="1" x14ac:dyDescent="0.25">
      <c r="A55" s="15">
        <v>13</v>
      </c>
      <c r="B55" s="5" t="s">
        <v>37</v>
      </c>
      <c r="C55" s="15">
        <v>52</v>
      </c>
      <c r="D55" s="15">
        <v>9</v>
      </c>
      <c r="E55" s="16">
        <f t="shared" si="1"/>
        <v>17.307692307692307</v>
      </c>
    </row>
    <row r="56" spans="1:5" x14ac:dyDescent="0.25">
      <c r="A56" s="15">
        <v>62</v>
      </c>
      <c r="B56" s="5" t="s">
        <v>30</v>
      </c>
      <c r="C56" s="15">
        <v>47</v>
      </c>
      <c r="D56" s="15">
        <v>8</v>
      </c>
      <c r="E56" s="16">
        <f t="shared" si="1"/>
        <v>17.021276595744681</v>
      </c>
    </row>
    <row r="57" spans="1:5" s="4" customFormat="1" x14ac:dyDescent="0.25">
      <c r="A57" s="15">
        <v>3</v>
      </c>
      <c r="B57" s="5" t="s">
        <v>77</v>
      </c>
      <c r="C57" s="15">
        <v>104</v>
      </c>
      <c r="D57" s="15">
        <v>17</v>
      </c>
      <c r="E57" s="16">
        <f t="shared" si="1"/>
        <v>16.346153846153847</v>
      </c>
    </row>
    <row r="58" spans="1:5" s="4" customFormat="1" x14ac:dyDescent="0.25">
      <c r="A58" s="15">
        <v>30</v>
      </c>
      <c r="B58" s="5" t="s">
        <v>74</v>
      </c>
      <c r="C58" s="15">
        <v>32</v>
      </c>
      <c r="D58" s="15">
        <v>5</v>
      </c>
      <c r="E58" s="16">
        <f t="shared" si="1"/>
        <v>15.625</v>
      </c>
    </row>
    <row r="59" spans="1:5" s="4" customFormat="1" x14ac:dyDescent="0.25">
      <c r="A59" s="15">
        <v>64</v>
      </c>
      <c r="B59" s="5" t="s">
        <v>55</v>
      </c>
      <c r="C59" s="15">
        <v>199</v>
      </c>
      <c r="D59" s="15">
        <v>30</v>
      </c>
      <c r="E59" s="16">
        <f t="shared" si="1"/>
        <v>15.075376884422111</v>
      </c>
    </row>
    <row r="60" spans="1:5" s="4" customFormat="1" x14ac:dyDescent="0.25">
      <c r="A60" s="15">
        <v>45</v>
      </c>
      <c r="B60" s="5" t="s">
        <v>24</v>
      </c>
      <c r="C60" s="15">
        <v>60</v>
      </c>
      <c r="D60" s="15">
        <v>9</v>
      </c>
      <c r="E60" s="16">
        <f t="shared" si="1"/>
        <v>15</v>
      </c>
    </row>
    <row r="61" spans="1:5" s="4" customFormat="1" x14ac:dyDescent="0.25">
      <c r="A61" s="15">
        <v>25</v>
      </c>
      <c r="B61" s="5" t="s">
        <v>38</v>
      </c>
      <c r="C61" s="15">
        <v>518</v>
      </c>
      <c r="D61" s="15">
        <v>76</v>
      </c>
      <c r="E61" s="16">
        <f t="shared" si="1"/>
        <v>14.671814671814673</v>
      </c>
    </row>
    <row r="62" spans="1:5" s="4" customFormat="1" x14ac:dyDescent="0.25">
      <c r="A62" s="15">
        <v>60</v>
      </c>
      <c r="B62" s="5" t="s">
        <v>28</v>
      </c>
      <c r="C62" s="15">
        <v>153</v>
      </c>
      <c r="D62" s="15">
        <v>21</v>
      </c>
      <c r="E62" s="16">
        <f t="shared" si="1"/>
        <v>13.725490196078431</v>
      </c>
    </row>
    <row r="63" spans="1:5" s="4" customFormat="1" x14ac:dyDescent="0.25">
      <c r="A63" s="15">
        <v>19</v>
      </c>
      <c r="B63" s="5" t="s">
        <v>76</v>
      </c>
      <c r="C63" s="15">
        <v>328</v>
      </c>
      <c r="D63" s="15">
        <v>44</v>
      </c>
      <c r="E63" s="16">
        <f t="shared" si="1"/>
        <v>13.414634146341465</v>
      </c>
    </row>
    <row r="64" spans="1:5" s="4" customFormat="1" x14ac:dyDescent="0.25">
      <c r="A64" s="15">
        <v>65</v>
      </c>
      <c r="B64" s="5" t="s">
        <v>42</v>
      </c>
      <c r="C64" s="15">
        <v>45</v>
      </c>
      <c r="D64" s="15">
        <v>6</v>
      </c>
      <c r="E64" s="16">
        <f t="shared" si="1"/>
        <v>13.333333333333332</v>
      </c>
    </row>
    <row r="65" spans="1:5" s="4" customFormat="1" x14ac:dyDescent="0.25">
      <c r="A65" s="15">
        <v>73</v>
      </c>
      <c r="B65" s="5" t="s">
        <v>34</v>
      </c>
      <c r="C65" s="15">
        <v>8</v>
      </c>
      <c r="D65" s="15">
        <v>1</v>
      </c>
      <c r="E65" s="16">
        <f t="shared" si="1"/>
        <v>12.5</v>
      </c>
    </row>
    <row r="66" spans="1:5" s="4" customFormat="1" x14ac:dyDescent="0.25">
      <c r="A66" s="15">
        <v>53</v>
      </c>
      <c r="B66" s="5" t="s">
        <v>63</v>
      </c>
      <c r="C66" s="15">
        <v>81</v>
      </c>
      <c r="D66" s="15">
        <v>9</v>
      </c>
      <c r="E66" s="16">
        <f t="shared" si="1"/>
        <v>11.111111111111111</v>
      </c>
    </row>
    <row r="67" spans="1:5" s="4" customFormat="1" x14ac:dyDescent="0.25">
      <c r="A67" s="15">
        <v>74</v>
      </c>
      <c r="B67" s="5" t="s">
        <v>35</v>
      </c>
      <c r="C67" s="15">
        <v>5</v>
      </c>
      <c r="D67" s="15">
        <v>0</v>
      </c>
      <c r="E67" s="16">
        <f t="shared" si="1"/>
        <v>0</v>
      </c>
    </row>
    <row r="68" spans="1:5" s="4" customFormat="1" x14ac:dyDescent="0.25">
      <c r="A68" s="10" t="s">
        <v>2</v>
      </c>
      <c r="B68" s="13"/>
      <c r="C68" s="10">
        <f>SUM(C8:C67)</f>
        <v>16261</v>
      </c>
      <c r="D68" s="10">
        <f>SUM(D8:D67)</f>
        <v>3790</v>
      </c>
      <c r="E68" s="11">
        <f t="shared" ref="E68" si="2">D68/C68%</f>
        <v>23.307299674066783</v>
      </c>
    </row>
  </sheetData>
  <mergeCells count="6"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G74"/>
  <sheetViews>
    <sheetView topLeftCell="A40" zoomScale="85" zoomScaleNormal="85" workbookViewId="0">
      <selection activeCell="F25" sqref="F25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10.28515625" style="19" bestFit="1" customWidth="1"/>
    <col min="4" max="4" width="14.140625" style="19" customWidth="1"/>
    <col min="5" max="5" width="15.7109375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85.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x14ac:dyDescent="0.25">
      <c r="A4" s="48" t="s">
        <v>79</v>
      </c>
      <c r="B4" s="48"/>
      <c r="C4" s="48"/>
      <c r="D4" s="48"/>
      <c r="E4" s="48"/>
    </row>
    <row r="5" spans="1:7" ht="16.5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20.25" customHeight="1" x14ac:dyDescent="0.25">
      <c r="A6" s="41"/>
      <c r="B6" s="42"/>
      <c r="C6" s="7"/>
      <c r="D6" s="42" t="s">
        <v>5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x14ac:dyDescent="0.25">
      <c r="A8" s="15">
        <v>72</v>
      </c>
      <c r="B8" s="5" t="s">
        <v>43</v>
      </c>
      <c r="C8" s="15">
        <v>1</v>
      </c>
      <c r="D8" s="15">
        <v>1</v>
      </c>
      <c r="E8" s="16">
        <f>D8/C8%</f>
        <v>100</v>
      </c>
      <c r="F8" s="9"/>
    </row>
    <row r="9" spans="1:7" s="4" customFormat="1" x14ac:dyDescent="0.25">
      <c r="A9" s="15">
        <v>47</v>
      </c>
      <c r="B9" s="5" t="s">
        <v>25</v>
      </c>
      <c r="C9" s="15">
        <v>3</v>
      </c>
      <c r="D9" s="15">
        <v>2</v>
      </c>
      <c r="E9" s="16">
        <f>D9/C9%</f>
        <v>66.666666666666671</v>
      </c>
    </row>
    <row r="10" spans="1:7" s="4" customFormat="1" x14ac:dyDescent="0.25">
      <c r="A10" s="15">
        <v>57</v>
      </c>
      <c r="B10" s="5" t="s">
        <v>64</v>
      </c>
      <c r="C10" s="15">
        <v>14</v>
      </c>
      <c r="D10" s="15">
        <v>7</v>
      </c>
      <c r="E10" s="16">
        <f>D10/C10%</f>
        <v>49.999999999999993</v>
      </c>
    </row>
    <row r="11" spans="1:7" s="4" customFormat="1" x14ac:dyDescent="0.25">
      <c r="A11" s="15">
        <v>2</v>
      </c>
      <c r="B11" s="5" t="s">
        <v>9</v>
      </c>
      <c r="C11" s="15">
        <v>9</v>
      </c>
      <c r="D11" s="15">
        <v>4</v>
      </c>
      <c r="E11" s="16">
        <f>D11/C11%</f>
        <v>44.444444444444443</v>
      </c>
    </row>
    <row r="12" spans="1:7" s="4" customFormat="1" x14ac:dyDescent="0.25">
      <c r="A12" s="15">
        <v>3</v>
      </c>
      <c r="B12" s="5" t="s">
        <v>77</v>
      </c>
      <c r="C12" s="15">
        <v>10</v>
      </c>
      <c r="D12" s="15">
        <v>4</v>
      </c>
      <c r="E12" s="16">
        <f>D12/C12%</f>
        <v>40</v>
      </c>
    </row>
    <row r="13" spans="1:7" s="4" customFormat="1" x14ac:dyDescent="0.25">
      <c r="A13" s="15">
        <v>13</v>
      </c>
      <c r="B13" s="5" t="s">
        <v>37</v>
      </c>
      <c r="C13" s="15">
        <v>5</v>
      </c>
      <c r="D13" s="15">
        <v>2</v>
      </c>
      <c r="E13" s="16">
        <f>D13/C13%</f>
        <v>40</v>
      </c>
    </row>
    <row r="14" spans="1:7" s="4" customFormat="1" x14ac:dyDescent="0.25">
      <c r="A14" s="15">
        <v>65</v>
      </c>
      <c r="B14" s="5" t="s">
        <v>42</v>
      </c>
      <c r="C14" s="15">
        <v>5</v>
      </c>
      <c r="D14" s="15">
        <v>2</v>
      </c>
      <c r="E14" s="16">
        <f>D14/C14%</f>
        <v>40</v>
      </c>
    </row>
    <row r="15" spans="1:7" s="4" customFormat="1" x14ac:dyDescent="0.25">
      <c r="A15" s="15">
        <v>17</v>
      </c>
      <c r="B15" s="5" t="s">
        <v>57</v>
      </c>
      <c r="C15" s="15">
        <v>18</v>
      </c>
      <c r="D15" s="15">
        <v>7</v>
      </c>
      <c r="E15" s="16">
        <f>D15/C15%</f>
        <v>38.888888888888893</v>
      </c>
    </row>
    <row r="16" spans="1:7" s="4" customFormat="1" x14ac:dyDescent="0.25">
      <c r="A16" s="15">
        <v>37</v>
      </c>
      <c r="B16" s="5" t="s">
        <v>88</v>
      </c>
      <c r="C16" s="15">
        <v>49</v>
      </c>
      <c r="D16" s="15">
        <v>19</v>
      </c>
      <c r="E16" s="16">
        <f>D16/C16%</f>
        <v>38.775510204081634</v>
      </c>
    </row>
    <row r="17" spans="1:7" s="4" customFormat="1" x14ac:dyDescent="0.25">
      <c r="A17" s="15">
        <v>69</v>
      </c>
      <c r="B17" s="5" t="s">
        <v>32</v>
      </c>
      <c r="C17" s="15">
        <v>41</v>
      </c>
      <c r="D17" s="15">
        <v>15</v>
      </c>
      <c r="E17" s="16">
        <f>D17/C17%</f>
        <v>36.585365853658537</v>
      </c>
    </row>
    <row r="18" spans="1:7" s="4" customFormat="1" x14ac:dyDescent="0.25">
      <c r="A18" s="15">
        <v>52</v>
      </c>
      <c r="B18" s="5" t="s">
        <v>73</v>
      </c>
      <c r="C18" s="15">
        <v>90</v>
      </c>
      <c r="D18" s="15">
        <v>32</v>
      </c>
      <c r="E18" s="16">
        <f>D18/C18%</f>
        <v>35.555555555555557</v>
      </c>
    </row>
    <row r="19" spans="1:7" s="4" customFormat="1" x14ac:dyDescent="0.25">
      <c r="A19" s="15">
        <v>64</v>
      </c>
      <c r="B19" s="5" t="s">
        <v>55</v>
      </c>
      <c r="C19" s="15">
        <v>23</v>
      </c>
      <c r="D19" s="15">
        <v>8</v>
      </c>
      <c r="E19" s="16">
        <f>D19/C19%</f>
        <v>34.782608695652172</v>
      </c>
    </row>
    <row r="20" spans="1:7" s="4" customFormat="1" x14ac:dyDescent="0.25">
      <c r="A20" s="15">
        <v>6</v>
      </c>
      <c r="B20" s="5" t="s">
        <v>69</v>
      </c>
      <c r="C20" s="15">
        <v>57</v>
      </c>
      <c r="D20" s="15">
        <v>19</v>
      </c>
      <c r="E20" s="16">
        <f>D20/C20%</f>
        <v>33.333333333333336</v>
      </c>
    </row>
    <row r="21" spans="1:7" s="4" customFormat="1" x14ac:dyDescent="0.25">
      <c r="A21" s="15">
        <v>12</v>
      </c>
      <c r="B21" s="5" t="s">
        <v>14</v>
      </c>
      <c r="C21" s="15">
        <v>21</v>
      </c>
      <c r="D21" s="15">
        <v>7</v>
      </c>
      <c r="E21" s="16">
        <f>D21/C21%</f>
        <v>33.333333333333336</v>
      </c>
    </row>
    <row r="22" spans="1:7" s="4" customFormat="1" x14ac:dyDescent="0.25">
      <c r="A22" s="15">
        <v>20</v>
      </c>
      <c r="B22" s="5" t="s">
        <v>87</v>
      </c>
      <c r="C22" s="15">
        <v>48</v>
      </c>
      <c r="D22" s="15">
        <v>16</v>
      </c>
      <c r="E22" s="16">
        <f>D22/C22%</f>
        <v>33.333333333333336</v>
      </c>
    </row>
    <row r="23" spans="1:7" s="4" customFormat="1" x14ac:dyDescent="0.25">
      <c r="A23" s="15">
        <v>63</v>
      </c>
      <c r="B23" s="5" t="s">
        <v>58</v>
      </c>
      <c r="C23" s="15">
        <v>33</v>
      </c>
      <c r="D23" s="15">
        <v>11</v>
      </c>
      <c r="E23" s="16">
        <f>D23/C23%</f>
        <v>33.333333333333329</v>
      </c>
    </row>
    <row r="24" spans="1:7" s="4" customFormat="1" x14ac:dyDescent="0.25">
      <c r="A24" s="15">
        <v>25</v>
      </c>
      <c r="B24" s="5" t="s">
        <v>38</v>
      </c>
      <c r="C24" s="15">
        <v>85</v>
      </c>
      <c r="D24" s="15">
        <v>28</v>
      </c>
      <c r="E24" s="16">
        <f>D24/C24%</f>
        <v>32.941176470588239</v>
      </c>
    </row>
    <row r="25" spans="1:7" s="4" customFormat="1" x14ac:dyDescent="0.25">
      <c r="A25" s="15">
        <v>49</v>
      </c>
      <c r="B25" s="5" t="s">
        <v>26</v>
      </c>
      <c r="C25" s="15">
        <v>51</v>
      </c>
      <c r="D25" s="15">
        <v>16</v>
      </c>
      <c r="E25" s="16">
        <f>D25/C25%</f>
        <v>31.372549019607842</v>
      </c>
    </row>
    <row r="26" spans="1:7" s="4" customFormat="1" x14ac:dyDescent="0.25">
      <c r="A26" s="15">
        <v>33</v>
      </c>
      <c r="B26" s="5" t="s">
        <v>40</v>
      </c>
      <c r="C26" s="15">
        <v>113</v>
      </c>
      <c r="D26" s="15">
        <v>34</v>
      </c>
      <c r="E26" s="16">
        <f>D26/C26%</f>
        <v>30.088495575221241</v>
      </c>
    </row>
    <row r="27" spans="1:7" s="4" customFormat="1" x14ac:dyDescent="0.25">
      <c r="A27" s="15">
        <v>40</v>
      </c>
      <c r="B27" s="5" t="s">
        <v>67</v>
      </c>
      <c r="C27" s="15">
        <v>107</v>
      </c>
      <c r="D27" s="15">
        <v>32</v>
      </c>
      <c r="E27" s="16">
        <f>D27/C27%</f>
        <v>29.906542056074766</v>
      </c>
    </row>
    <row r="28" spans="1:7" s="4" customFormat="1" x14ac:dyDescent="0.25">
      <c r="A28" s="15">
        <v>16</v>
      </c>
      <c r="B28" s="5" t="s">
        <v>52</v>
      </c>
      <c r="C28" s="15">
        <v>77</v>
      </c>
      <c r="D28" s="15">
        <v>23</v>
      </c>
      <c r="E28" s="16">
        <f>D28/C28%</f>
        <v>29.870129870129869</v>
      </c>
    </row>
    <row r="29" spans="1:7" s="4" customFormat="1" x14ac:dyDescent="0.25">
      <c r="A29" s="15">
        <v>66</v>
      </c>
      <c r="B29" s="5" t="s">
        <v>71</v>
      </c>
      <c r="C29" s="15">
        <v>84</v>
      </c>
      <c r="D29" s="15">
        <v>25</v>
      </c>
      <c r="E29" s="16">
        <f>D29/C29%</f>
        <v>29.761904761904763</v>
      </c>
    </row>
    <row r="30" spans="1:7" s="4" customFormat="1" x14ac:dyDescent="0.25">
      <c r="A30" s="15">
        <v>4</v>
      </c>
      <c r="B30" s="5" t="s">
        <v>66</v>
      </c>
      <c r="C30" s="15">
        <v>41</v>
      </c>
      <c r="D30" s="15">
        <v>12</v>
      </c>
      <c r="E30" s="16">
        <f>D30/C30%</f>
        <v>29.26829268292683</v>
      </c>
    </row>
    <row r="31" spans="1:7" s="4" customFormat="1" x14ac:dyDescent="0.25">
      <c r="A31" s="15">
        <v>62</v>
      </c>
      <c r="B31" s="5" t="s">
        <v>30</v>
      </c>
      <c r="C31" s="15">
        <v>7</v>
      </c>
      <c r="D31" s="15">
        <v>2</v>
      </c>
      <c r="E31" s="16">
        <f>D31/C31%</f>
        <v>28.571428571428569</v>
      </c>
      <c r="F31" s="3"/>
      <c r="G31" s="3"/>
    </row>
    <row r="32" spans="1:7" s="4" customFormat="1" x14ac:dyDescent="0.25">
      <c r="A32" s="15">
        <v>71</v>
      </c>
      <c r="B32" s="5" t="s">
        <v>33</v>
      </c>
      <c r="C32" s="15">
        <v>11</v>
      </c>
      <c r="D32" s="15">
        <v>3</v>
      </c>
      <c r="E32" s="16">
        <f>D32/C32%</f>
        <v>27.272727272727273</v>
      </c>
    </row>
    <row r="33" spans="1:5" s="4" customFormat="1" x14ac:dyDescent="0.25">
      <c r="A33" s="15">
        <v>61</v>
      </c>
      <c r="B33" s="5" t="s">
        <v>29</v>
      </c>
      <c r="C33" s="15">
        <v>125</v>
      </c>
      <c r="D33" s="15">
        <v>34</v>
      </c>
      <c r="E33" s="16">
        <f>D33/C33%</f>
        <v>27.2</v>
      </c>
    </row>
    <row r="34" spans="1:5" s="4" customFormat="1" x14ac:dyDescent="0.25">
      <c r="A34" s="15">
        <v>8</v>
      </c>
      <c r="B34" s="5" t="s">
        <v>12</v>
      </c>
      <c r="C34" s="15">
        <v>64</v>
      </c>
      <c r="D34" s="15">
        <v>17</v>
      </c>
      <c r="E34" s="16">
        <f>D34/C34%</f>
        <v>26.5625</v>
      </c>
    </row>
    <row r="35" spans="1:5" s="4" customFormat="1" x14ac:dyDescent="0.25">
      <c r="A35" s="15">
        <v>28</v>
      </c>
      <c r="B35" s="5" t="s">
        <v>20</v>
      </c>
      <c r="C35" s="15">
        <v>42</v>
      </c>
      <c r="D35" s="15">
        <v>11</v>
      </c>
      <c r="E35" s="16">
        <f>D35/C35%</f>
        <v>26.19047619047619</v>
      </c>
    </row>
    <row r="36" spans="1:5" s="4" customFormat="1" x14ac:dyDescent="0.25">
      <c r="A36" s="15">
        <v>58</v>
      </c>
      <c r="B36" s="5" t="s">
        <v>65</v>
      </c>
      <c r="C36" s="15">
        <v>27</v>
      </c>
      <c r="D36" s="15">
        <v>7</v>
      </c>
      <c r="E36" s="16">
        <f>D36/C36%</f>
        <v>25.925925925925924</v>
      </c>
    </row>
    <row r="37" spans="1:5" s="4" customFormat="1" x14ac:dyDescent="0.25">
      <c r="A37" s="15">
        <v>1</v>
      </c>
      <c r="B37" s="5" t="s">
        <v>8</v>
      </c>
      <c r="C37" s="15">
        <v>205</v>
      </c>
      <c r="D37" s="15">
        <v>53</v>
      </c>
      <c r="E37" s="16">
        <f>D37/C37%</f>
        <v>25.853658536585368</v>
      </c>
    </row>
    <row r="38" spans="1:5" s="4" customFormat="1" x14ac:dyDescent="0.25">
      <c r="A38" s="15">
        <v>43</v>
      </c>
      <c r="B38" s="5" t="s">
        <v>23</v>
      </c>
      <c r="C38" s="15">
        <v>132</v>
      </c>
      <c r="D38" s="15">
        <v>34</v>
      </c>
      <c r="E38" s="16">
        <f>D38/C38%</f>
        <v>25.757575757575758</v>
      </c>
    </row>
    <row r="39" spans="1:5" s="4" customFormat="1" x14ac:dyDescent="0.25">
      <c r="A39" s="15">
        <v>53</v>
      </c>
      <c r="B39" s="5" t="s">
        <v>63</v>
      </c>
      <c r="C39" s="15">
        <v>4</v>
      </c>
      <c r="D39" s="15">
        <v>1</v>
      </c>
      <c r="E39" s="16">
        <f>D39/C39%</f>
        <v>25</v>
      </c>
    </row>
    <row r="40" spans="1:5" s="4" customFormat="1" x14ac:dyDescent="0.25">
      <c r="A40" s="15">
        <v>60</v>
      </c>
      <c r="B40" s="5" t="s">
        <v>28</v>
      </c>
      <c r="C40" s="15">
        <v>16</v>
      </c>
      <c r="D40" s="15">
        <v>4</v>
      </c>
      <c r="E40" s="16">
        <f>D40/C40%</f>
        <v>25</v>
      </c>
    </row>
    <row r="41" spans="1:5" s="4" customFormat="1" x14ac:dyDescent="0.25">
      <c r="A41" s="15">
        <v>68</v>
      </c>
      <c r="B41" s="5" t="s">
        <v>31</v>
      </c>
      <c r="C41" s="15">
        <v>8</v>
      </c>
      <c r="D41" s="15">
        <v>2</v>
      </c>
      <c r="E41" s="16">
        <f>D41/C41%</f>
        <v>25</v>
      </c>
    </row>
    <row r="42" spans="1:5" s="4" customFormat="1" x14ac:dyDescent="0.25">
      <c r="A42" s="15">
        <v>73</v>
      </c>
      <c r="B42" s="5" t="s">
        <v>34</v>
      </c>
      <c r="C42" s="15">
        <v>4</v>
      </c>
      <c r="D42" s="15">
        <v>1</v>
      </c>
      <c r="E42" s="16">
        <f>D42/C42%</f>
        <v>25</v>
      </c>
    </row>
    <row r="43" spans="1:5" s="4" customFormat="1" x14ac:dyDescent="0.25">
      <c r="A43" s="15">
        <v>56</v>
      </c>
      <c r="B43" s="5" t="s">
        <v>75</v>
      </c>
      <c r="C43" s="15">
        <v>45</v>
      </c>
      <c r="D43" s="15">
        <v>11</v>
      </c>
      <c r="E43" s="16">
        <f>D43/C43%</f>
        <v>24.444444444444443</v>
      </c>
    </row>
    <row r="44" spans="1:5" s="4" customFormat="1" x14ac:dyDescent="0.25">
      <c r="A44" s="15">
        <v>42</v>
      </c>
      <c r="B44" s="5" t="s">
        <v>56</v>
      </c>
      <c r="C44" s="15">
        <v>37</v>
      </c>
      <c r="D44" s="15">
        <v>9</v>
      </c>
      <c r="E44" s="16">
        <f>D44/C44%</f>
        <v>24.324324324324326</v>
      </c>
    </row>
    <row r="45" spans="1:5" s="4" customFormat="1" x14ac:dyDescent="0.25">
      <c r="A45" s="15">
        <v>51</v>
      </c>
      <c r="B45" s="5" t="s">
        <v>41</v>
      </c>
      <c r="C45" s="15">
        <v>25</v>
      </c>
      <c r="D45" s="15">
        <v>6</v>
      </c>
      <c r="E45" s="16">
        <f>D45/C45%</f>
        <v>24</v>
      </c>
    </row>
    <row r="46" spans="1:5" s="4" customFormat="1" x14ac:dyDescent="0.25">
      <c r="A46" s="15">
        <v>7</v>
      </c>
      <c r="B46" s="5" t="s">
        <v>11</v>
      </c>
      <c r="C46" s="15">
        <v>38</v>
      </c>
      <c r="D46" s="15">
        <v>9</v>
      </c>
      <c r="E46" s="16">
        <f>D46/C46%</f>
        <v>23.684210526315788</v>
      </c>
    </row>
    <row r="47" spans="1:5" s="4" customFormat="1" x14ac:dyDescent="0.25">
      <c r="A47" s="15">
        <v>22</v>
      </c>
      <c r="B47" s="5" t="s">
        <v>16</v>
      </c>
      <c r="C47" s="15">
        <v>86</v>
      </c>
      <c r="D47" s="15">
        <v>20</v>
      </c>
      <c r="E47" s="16">
        <f>D47/C47%</f>
        <v>23.255813953488371</v>
      </c>
    </row>
    <row r="48" spans="1:5" s="4" customFormat="1" x14ac:dyDescent="0.25">
      <c r="A48" s="15">
        <v>26</v>
      </c>
      <c r="B48" s="5" t="s">
        <v>19</v>
      </c>
      <c r="C48" s="15">
        <v>13</v>
      </c>
      <c r="D48" s="15">
        <v>3</v>
      </c>
      <c r="E48" s="16">
        <f>D48/C48%</f>
        <v>23.076923076923077</v>
      </c>
    </row>
    <row r="49" spans="1:5" s="4" customFormat="1" x14ac:dyDescent="0.25">
      <c r="A49" s="15">
        <v>35</v>
      </c>
      <c r="B49" s="5" t="s">
        <v>53</v>
      </c>
      <c r="C49" s="15">
        <v>106</v>
      </c>
      <c r="D49" s="15">
        <v>24</v>
      </c>
      <c r="E49" s="16">
        <f>D49/C49%</f>
        <v>22.641509433962263</v>
      </c>
    </row>
    <row r="50" spans="1:5" s="4" customFormat="1" x14ac:dyDescent="0.25">
      <c r="A50" s="15">
        <v>10</v>
      </c>
      <c r="B50" s="5" t="s">
        <v>54</v>
      </c>
      <c r="C50" s="15">
        <v>31</v>
      </c>
      <c r="D50" s="15">
        <v>7</v>
      </c>
      <c r="E50" s="16">
        <f>D50/C50%</f>
        <v>22.580645161290324</v>
      </c>
    </row>
    <row r="51" spans="1:5" s="4" customFormat="1" x14ac:dyDescent="0.25">
      <c r="A51" s="15">
        <v>38</v>
      </c>
      <c r="B51" s="5" t="s">
        <v>68</v>
      </c>
      <c r="C51" s="15">
        <v>197</v>
      </c>
      <c r="D51" s="15">
        <v>43</v>
      </c>
      <c r="E51" s="16">
        <f>D51/C51%</f>
        <v>21.82741116751269</v>
      </c>
    </row>
    <row r="52" spans="1:5" s="4" customFormat="1" x14ac:dyDescent="0.25">
      <c r="A52" s="15">
        <v>27</v>
      </c>
      <c r="B52" s="5" t="s">
        <v>78</v>
      </c>
      <c r="C52" s="15">
        <v>92</v>
      </c>
      <c r="D52" s="15">
        <v>20</v>
      </c>
      <c r="E52" s="16">
        <f>D52/C52%</f>
        <v>21.739130434782609</v>
      </c>
    </row>
    <row r="53" spans="1:5" s="4" customFormat="1" x14ac:dyDescent="0.25">
      <c r="A53" s="15">
        <v>46</v>
      </c>
      <c r="B53" s="5" t="s">
        <v>70</v>
      </c>
      <c r="C53" s="15">
        <v>142</v>
      </c>
      <c r="D53" s="15">
        <v>30</v>
      </c>
      <c r="E53" s="16">
        <f>D53/C53%</f>
        <v>21.126760563380284</v>
      </c>
    </row>
    <row r="54" spans="1:5" s="4" customFormat="1" x14ac:dyDescent="0.25">
      <c r="A54" s="15">
        <v>31</v>
      </c>
      <c r="B54" s="5" t="s">
        <v>39</v>
      </c>
      <c r="C54" s="15">
        <v>24</v>
      </c>
      <c r="D54" s="15">
        <v>5</v>
      </c>
      <c r="E54" s="16">
        <f>D54/C54%</f>
        <v>20.833333333333336</v>
      </c>
    </row>
    <row r="55" spans="1:5" s="4" customFormat="1" x14ac:dyDescent="0.25">
      <c r="A55" s="15">
        <v>48</v>
      </c>
      <c r="B55" s="5" t="s">
        <v>72</v>
      </c>
      <c r="C55" s="15">
        <v>75</v>
      </c>
      <c r="D55" s="15">
        <v>15</v>
      </c>
      <c r="E55" s="16">
        <f>D55/C55%</f>
        <v>20</v>
      </c>
    </row>
    <row r="56" spans="1:5" x14ac:dyDescent="0.25">
      <c r="A56" s="15">
        <v>5</v>
      </c>
      <c r="B56" s="5" t="s">
        <v>10</v>
      </c>
      <c r="C56" s="15">
        <v>22</v>
      </c>
      <c r="D56" s="15">
        <v>4</v>
      </c>
      <c r="E56" s="16">
        <f>D56/C56%</f>
        <v>18.181818181818183</v>
      </c>
    </row>
    <row r="57" spans="1:5" s="4" customFormat="1" x14ac:dyDescent="0.25">
      <c r="A57" s="15">
        <v>54</v>
      </c>
      <c r="B57" s="5" t="s">
        <v>27</v>
      </c>
      <c r="C57" s="15">
        <v>77</v>
      </c>
      <c r="D57" s="15">
        <v>13</v>
      </c>
      <c r="E57" s="16">
        <f>D57/C57%</f>
        <v>16.883116883116884</v>
      </c>
    </row>
    <row r="58" spans="1:5" s="4" customFormat="1" x14ac:dyDescent="0.25">
      <c r="A58" s="15">
        <v>30</v>
      </c>
      <c r="B58" s="5" t="s">
        <v>74</v>
      </c>
      <c r="C58" s="15">
        <v>6</v>
      </c>
      <c r="D58" s="15">
        <v>1</v>
      </c>
      <c r="E58" s="16">
        <f>D58/C58%</f>
        <v>16.666666666666668</v>
      </c>
    </row>
    <row r="59" spans="1:5" s="4" customFormat="1" x14ac:dyDescent="0.25">
      <c r="A59" s="15">
        <v>36</v>
      </c>
      <c r="B59" s="5" t="s">
        <v>61</v>
      </c>
      <c r="C59" s="15">
        <v>36</v>
      </c>
      <c r="D59" s="15">
        <v>6</v>
      </c>
      <c r="E59" s="16">
        <f>D59/C59%</f>
        <v>16.666666666666668</v>
      </c>
    </row>
    <row r="60" spans="1:5" s="4" customFormat="1" x14ac:dyDescent="0.25">
      <c r="A60" s="15">
        <v>9</v>
      </c>
      <c r="B60" s="5" t="s">
        <v>13</v>
      </c>
      <c r="C60" s="15">
        <v>8</v>
      </c>
      <c r="D60" s="15">
        <v>1</v>
      </c>
      <c r="E60" s="16">
        <f>D60/C60%</f>
        <v>12.5</v>
      </c>
    </row>
    <row r="61" spans="1:5" s="4" customFormat="1" x14ac:dyDescent="0.25">
      <c r="A61" s="15">
        <v>29</v>
      </c>
      <c r="B61" s="5" t="s">
        <v>21</v>
      </c>
      <c r="C61" s="15">
        <v>11</v>
      </c>
      <c r="D61" s="15">
        <v>1</v>
      </c>
      <c r="E61" s="16">
        <f>D61/C61%</f>
        <v>9.0909090909090917</v>
      </c>
    </row>
    <row r="62" spans="1:5" s="4" customFormat="1" x14ac:dyDescent="0.25">
      <c r="A62" s="15">
        <v>32</v>
      </c>
      <c r="B62" s="5" t="s">
        <v>22</v>
      </c>
      <c r="C62" s="15">
        <v>22</v>
      </c>
      <c r="D62" s="15">
        <v>2</v>
      </c>
      <c r="E62" s="16">
        <f>D62/C62%</f>
        <v>9.0909090909090917</v>
      </c>
    </row>
    <row r="63" spans="1:5" s="4" customFormat="1" x14ac:dyDescent="0.25">
      <c r="A63" s="15">
        <v>34</v>
      </c>
      <c r="B63" s="5" t="s">
        <v>60</v>
      </c>
      <c r="C63" s="15">
        <v>25</v>
      </c>
      <c r="D63" s="15">
        <v>2</v>
      </c>
      <c r="E63" s="16">
        <f>D63/C63%</f>
        <v>8</v>
      </c>
    </row>
    <row r="64" spans="1:5" s="4" customFormat="1" x14ac:dyDescent="0.25">
      <c r="A64" s="15">
        <v>19</v>
      </c>
      <c r="B64" s="5" t="s">
        <v>76</v>
      </c>
      <c r="C64" s="15">
        <v>31</v>
      </c>
      <c r="D64" s="15">
        <v>2</v>
      </c>
      <c r="E64" s="16">
        <f>D64/C64%</f>
        <v>6.4516129032258069</v>
      </c>
    </row>
    <row r="65" spans="1:5" s="4" customFormat="1" x14ac:dyDescent="0.25">
      <c r="A65" s="15">
        <v>23</v>
      </c>
      <c r="B65" s="5" t="s">
        <v>17</v>
      </c>
      <c r="C65" s="15">
        <v>6</v>
      </c>
      <c r="D65" s="15">
        <v>0</v>
      </c>
      <c r="E65" s="16">
        <f>D65/C65%</f>
        <v>0</v>
      </c>
    </row>
    <row r="66" spans="1:5" s="4" customFormat="1" x14ac:dyDescent="0.25">
      <c r="A66" s="15">
        <v>45</v>
      </c>
      <c r="B66" s="5" t="s">
        <v>24</v>
      </c>
      <c r="C66" s="15">
        <v>2</v>
      </c>
      <c r="D66" s="15">
        <v>0</v>
      </c>
      <c r="E66" s="16">
        <f>D66/C66%</f>
        <v>0</v>
      </c>
    </row>
    <row r="67" spans="1:5" s="4" customFormat="1" x14ac:dyDescent="0.25">
      <c r="A67" s="10" t="s">
        <v>2</v>
      </c>
      <c r="B67" s="13"/>
      <c r="C67" s="10">
        <f>SUM(C8:C66)</f>
        <v>2787</v>
      </c>
      <c r="D67" s="10">
        <f>SUM(D8:D66)</f>
        <v>729</v>
      </c>
      <c r="E67" s="11">
        <f t="shared" ref="E67" si="0">D67/C67%</f>
        <v>26.157158234660926</v>
      </c>
    </row>
    <row r="68" spans="1:5" s="4" customFormat="1" x14ac:dyDescent="0.25">
      <c r="A68" s="19"/>
      <c r="B68" s="1"/>
      <c r="C68" s="19"/>
      <c r="D68" s="19"/>
      <c r="E68" s="20"/>
    </row>
    <row r="69" spans="1:5" s="4" customFormat="1" x14ac:dyDescent="0.25">
      <c r="A69" s="19"/>
      <c r="B69" s="1"/>
      <c r="C69" s="19"/>
      <c r="D69" s="19"/>
      <c r="E69" s="20"/>
    </row>
    <row r="70" spans="1:5" s="4" customFormat="1" x14ac:dyDescent="0.25">
      <c r="A70" s="19"/>
      <c r="B70" s="1"/>
      <c r="C70" s="19"/>
      <c r="D70" s="19"/>
      <c r="E70" s="20"/>
    </row>
    <row r="71" spans="1:5" s="4" customFormat="1" x14ac:dyDescent="0.25">
      <c r="A71" s="19"/>
      <c r="B71" s="1"/>
      <c r="C71" s="19"/>
      <c r="D71" s="19"/>
      <c r="E71" s="20"/>
    </row>
    <row r="72" spans="1:5" s="4" customFormat="1" x14ac:dyDescent="0.25">
      <c r="A72" s="19"/>
      <c r="B72" s="1"/>
      <c r="C72" s="19"/>
      <c r="D72" s="19"/>
      <c r="E72" s="20"/>
    </row>
    <row r="73" spans="1:5" s="4" customFormat="1" x14ac:dyDescent="0.25">
      <c r="A73" s="19"/>
      <c r="B73" s="1"/>
      <c r="C73" s="19"/>
      <c r="D73" s="19"/>
      <c r="E73" s="20"/>
    </row>
    <row r="74" spans="1:5" s="4" customFormat="1" x14ac:dyDescent="0.25">
      <c r="A74" s="19"/>
      <c r="B74" s="1"/>
      <c r="C74" s="19"/>
      <c r="D74" s="19"/>
      <c r="E74" s="20"/>
    </row>
  </sheetData>
  <mergeCells count="6"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68"/>
  <sheetViews>
    <sheetView tabSelected="1" zoomScale="85" zoomScaleNormal="85" workbookViewId="0">
      <selection activeCell="H3" sqref="H3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9.140625" style="19"/>
    <col min="4" max="4" width="13.28515625" style="19" customWidth="1"/>
    <col min="5" max="5" width="15.7109375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38.2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ht="15.75" customHeight="1" x14ac:dyDescent="0.25">
      <c r="A4" s="48" t="s">
        <v>47</v>
      </c>
      <c r="B4" s="48"/>
      <c r="C4" s="48"/>
      <c r="D4" s="48"/>
      <c r="E4" s="48"/>
    </row>
    <row r="5" spans="1:7" ht="20.25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20.25" customHeight="1" x14ac:dyDescent="0.25">
      <c r="A6" s="41"/>
      <c r="B6" s="42"/>
      <c r="C6" s="7"/>
      <c r="D6" s="42" t="s">
        <v>5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x14ac:dyDescent="0.25">
      <c r="A8" s="15">
        <v>73</v>
      </c>
      <c r="B8" s="5" t="s">
        <v>33</v>
      </c>
      <c r="C8" s="15">
        <v>10</v>
      </c>
      <c r="D8" s="15">
        <v>8</v>
      </c>
      <c r="E8" s="16">
        <f t="shared" ref="E8:E39" si="0">D8/C8%</f>
        <v>80</v>
      </c>
      <c r="F8" s="9"/>
    </row>
    <row r="9" spans="1:7" s="4" customFormat="1" x14ac:dyDescent="0.25">
      <c r="A9" s="15">
        <v>2</v>
      </c>
      <c r="B9" s="5" t="s">
        <v>32</v>
      </c>
      <c r="C9" s="15">
        <v>88</v>
      </c>
      <c r="D9" s="15">
        <v>33</v>
      </c>
      <c r="E9" s="16">
        <f t="shared" si="0"/>
        <v>37.5</v>
      </c>
    </row>
    <row r="10" spans="1:7" s="4" customFormat="1" x14ac:dyDescent="0.25">
      <c r="A10" s="15">
        <v>4</v>
      </c>
      <c r="B10" s="5" t="s">
        <v>67</v>
      </c>
      <c r="C10" s="15">
        <v>793</v>
      </c>
      <c r="D10" s="15">
        <v>275</v>
      </c>
      <c r="E10" s="16">
        <f t="shared" si="0"/>
        <v>34.67843631778058</v>
      </c>
    </row>
    <row r="11" spans="1:7" s="4" customFormat="1" x14ac:dyDescent="0.25">
      <c r="A11" s="15">
        <v>68</v>
      </c>
      <c r="B11" s="5" t="s">
        <v>63</v>
      </c>
      <c r="C11" s="15">
        <v>79</v>
      </c>
      <c r="D11" s="15">
        <v>27</v>
      </c>
      <c r="E11" s="16">
        <f t="shared" si="0"/>
        <v>34.177215189873415</v>
      </c>
    </row>
    <row r="12" spans="1:7" s="4" customFormat="1" x14ac:dyDescent="0.25">
      <c r="A12" s="15">
        <v>60</v>
      </c>
      <c r="B12" s="5" t="s">
        <v>13</v>
      </c>
      <c r="C12" s="15">
        <v>146</v>
      </c>
      <c r="D12" s="15">
        <v>49</v>
      </c>
      <c r="E12" s="16">
        <f t="shared" si="0"/>
        <v>33.561643835616437</v>
      </c>
    </row>
    <row r="13" spans="1:7" s="4" customFormat="1" x14ac:dyDescent="0.25">
      <c r="A13" s="15">
        <v>72</v>
      </c>
      <c r="B13" s="5" t="s">
        <v>42</v>
      </c>
      <c r="C13" s="15">
        <v>12</v>
      </c>
      <c r="D13" s="15">
        <v>4</v>
      </c>
      <c r="E13" s="16">
        <f t="shared" si="0"/>
        <v>33.333333333333336</v>
      </c>
    </row>
    <row r="14" spans="1:7" s="4" customFormat="1" x14ac:dyDescent="0.25">
      <c r="A14" s="15">
        <v>32</v>
      </c>
      <c r="B14" s="5" t="s">
        <v>40</v>
      </c>
      <c r="C14" s="15">
        <v>218</v>
      </c>
      <c r="D14" s="15">
        <v>70</v>
      </c>
      <c r="E14" s="16">
        <f t="shared" si="0"/>
        <v>32.110091743119263</v>
      </c>
    </row>
    <row r="15" spans="1:7" s="4" customFormat="1" x14ac:dyDescent="0.25">
      <c r="A15" s="15">
        <v>40</v>
      </c>
      <c r="B15" s="5" t="s">
        <v>53</v>
      </c>
      <c r="C15" s="15">
        <v>975</v>
      </c>
      <c r="D15" s="15">
        <v>304</v>
      </c>
      <c r="E15" s="16">
        <f t="shared" si="0"/>
        <v>31.179487179487179</v>
      </c>
    </row>
    <row r="16" spans="1:7" s="4" customFormat="1" x14ac:dyDescent="0.25">
      <c r="A16" s="15">
        <v>69</v>
      </c>
      <c r="B16" s="5" t="s">
        <v>61</v>
      </c>
      <c r="C16" s="15">
        <v>480</v>
      </c>
      <c r="D16" s="15">
        <v>145</v>
      </c>
      <c r="E16" s="16">
        <f t="shared" si="0"/>
        <v>30.208333333333336</v>
      </c>
    </row>
    <row r="17" spans="1:7" s="4" customFormat="1" x14ac:dyDescent="0.25">
      <c r="A17" s="15">
        <v>57</v>
      </c>
      <c r="B17" s="5" t="s">
        <v>14</v>
      </c>
      <c r="C17" s="15">
        <v>605</v>
      </c>
      <c r="D17" s="15">
        <v>173</v>
      </c>
      <c r="E17" s="16">
        <f t="shared" si="0"/>
        <v>28.595041322314049</v>
      </c>
    </row>
    <row r="18" spans="1:7" s="4" customFormat="1" x14ac:dyDescent="0.25">
      <c r="A18" s="15">
        <v>26</v>
      </c>
      <c r="B18" s="5" t="s">
        <v>15</v>
      </c>
      <c r="C18" s="15">
        <v>102</v>
      </c>
      <c r="D18" s="15">
        <v>29</v>
      </c>
      <c r="E18" s="16">
        <f t="shared" si="0"/>
        <v>28.431372549019606</v>
      </c>
    </row>
    <row r="19" spans="1:7" s="4" customFormat="1" x14ac:dyDescent="0.25">
      <c r="A19" s="15">
        <v>16</v>
      </c>
      <c r="B19" s="5" t="s">
        <v>23</v>
      </c>
      <c r="C19" s="15">
        <v>669</v>
      </c>
      <c r="D19" s="15">
        <v>190</v>
      </c>
      <c r="E19" s="16">
        <f t="shared" si="0"/>
        <v>28.400597907324364</v>
      </c>
    </row>
    <row r="20" spans="1:7" s="4" customFormat="1" x14ac:dyDescent="0.25">
      <c r="A20" s="15">
        <v>9</v>
      </c>
      <c r="B20" s="5" t="s">
        <v>71</v>
      </c>
      <c r="C20" s="15">
        <v>207</v>
      </c>
      <c r="D20" s="15">
        <v>58</v>
      </c>
      <c r="E20" s="16">
        <f t="shared" si="0"/>
        <v>28.019323671497588</v>
      </c>
    </row>
    <row r="21" spans="1:7" s="4" customFormat="1" x14ac:dyDescent="0.25">
      <c r="A21" s="15">
        <v>31</v>
      </c>
      <c r="B21" s="5" t="s">
        <v>77</v>
      </c>
      <c r="C21" s="15">
        <v>223</v>
      </c>
      <c r="D21" s="15">
        <v>62</v>
      </c>
      <c r="E21" s="16">
        <f t="shared" si="0"/>
        <v>27.802690582959642</v>
      </c>
    </row>
    <row r="22" spans="1:7" s="4" customFormat="1" x14ac:dyDescent="0.25">
      <c r="A22" s="15">
        <v>47</v>
      </c>
      <c r="B22" s="5" t="s">
        <v>55</v>
      </c>
      <c r="C22" s="15">
        <v>18</v>
      </c>
      <c r="D22" s="15">
        <v>5</v>
      </c>
      <c r="E22" s="16">
        <f t="shared" si="0"/>
        <v>27.777777777777779</v>
      </c>
    </row>
    <row r="23" spans="1:7" s="4" customFormat="1" x14ac:dyDescent="0.25">
      <c r="A23" s="15">
        <v>66</v>
      </c>
      <c r="B23" s="5" t="s">
        <v>37</v>
      </c>
      <c r="C23" s="15">
        <v>962</v>
      </c>
      <c r="D23" s="15">
        <v>263</v>
      </c>
      <c r="E23" s="16">
        <f t="shared" si="0"/>
        <v>27.338877338877342</v>
      </c>
    </row>
    <row r="24" spans="1:7" s="4" customFormat="1" x14ac:dyDescent="0.25">
      <c r="A24" s="15">
        <v>38</v>
      </c>
      <c r="B24" s="5" t="s">
        <v>22</v>
      </c>
      <c r="C24" s="15">
        <v>1250</v>
      </c>
      <c r="D24" s="15">
        <v>338</v>
      </c>
      <c r="E24" s="16">
        <f t="shared" si="0"/>
        <v>27.04</v>
      </c>
    </row>
    <row r="25" spans="1:7" s="4" customFormat="1" x14ac:dyDescent="0.25">
      <c r="A25" s="15">
        <v>63</v>
      </c>
      <c r="B25" s="5" t="s">
        <v>17</v>
      </c>
      <c r="C25" s="15">
        <v>563</v>
      </c>
      <c r="D25" s="15">
        <v>151</v>
      </c>
      <c r="E25" s="16">
        <f t="shared" si="0"/>
        <v>26.820603907637658</v>
      </c>
    </row>
    <row r="26" spans="1:7" s="4" customFormat="1" x14ac:dyDescent="0.25">
      <c r="A26" s="15">
        <v>43</v>
      </c>
      <c r="B26" s="5" t="s">
        <v>69</v>
      </c>
      <c r="C26" s="15">
        <v>1519</v>
      </c>
      <c r="D26" s="15">
        <v>407</v>
      </c>
      <c r="E26" s="16">
        <f t="shared" si="0"/>
        <v>26.793943383805136</v>
      </c>
    </row>
    <row r="27" spans="1:7" s="4" customFormat="1" x14ac:dyDescent="0.25">
      <c r="A27" s="15">
        <v>51</v>
      </c>
      <c r="B27" s="5" t="s">
        <v>19</v>
      </c>
      <c r="C27" s="15">
        <v>323</v>
      </c>
      <c r="D27" s="15">
        <v>85</v>
      </c>
      <c r="E27" s="16">
        <f t="shared" si="0"/>
        <v>26.315789473684212</v>
      </c>
    </row>
    <row r="28" spans="1:7" s="4" customFormat="1" x14ac:dyDescent="0.25">
      <c r="A28" s="15">
        <v>28</v>
      </c>
      <c r="B28" s="5" t="s">
        <v>75</v>
      </c>
      <c r="C28" s="15">
        <v>521</v>
      </c>
      <c r="D28" s="15">
        <v>133</v>
      </c>
      <c r="E28" s="16">
        <f t="shared" si="0"/>
        <v>25.527831094049905</v>
      </c>
    </row>
    <row r="29" spans="1:7" s="4" customFormat="1" x14ac:dyDescent="0.25">
      <c r="A29" s="15">
        <v>42</v>
      </c>
      <c r="B29" s="5" t="s">
        <v>11</v>
      </c>
      <c r="C29" s="15">
        <v>326</v>
      </c>
      <c r="D29" s="15">
        <v>82</v>
      </c>
      <c r="E29" s="16">
        <f t="shared" si="0"/>
        <v>25.153374233128837</v>
      </c>
    </row>
    <row r="30" spans="1:7" s="4" customFormat="1" x14ac:dyDescent="0.25">
      <c r="A30" s="15">
        <v>35</v>
      </c>
      <c r="B30" s="5" t="s">
        <v>8</v>
      </c>
      <c r="C30" s="15">
        <v>1268</v>
      </c>
      <c r="D30" s="15">
        <v>314</v>
      </c>
      <c r="E30" s="16">
        <f t="shared" si="0"/>
        <v>24.763406940063092</v>
      </c>
    </row>
    <row r="31" spans="1:7" s="4" customFormat="1" x14ac:dyDescent="0.25">
      <c r="A31" s="15">
        <v>61</v>
      </c>
      <c r="B31" s="5" t="s">
        <v>12</v>
      </c>
      <c r="C31" s="15">
        <v>953</v>
      </c>
      <c r="D31" s="15">
        <v>232</v>
      </c>
      <c r="E31" s="16">
        <f t="shared" si="0"/>
        <v>24.344176285414481</v>
      </c>
      <c r="F31" s="3"/>
      <c r="G31" s="3"/>
    </row>
    <row r="32" spans="1:7" s="4" customFormat="1" x14ac:dyDescent="0.25">
      <c r="A32" s="15">
        <v>33</v>
      </c>
      <c r="B32" s="5" t="s">
        <v>41</v>
      </c>
      <c r="C32" s="15">
        <v>1250</v>
      </c>
      <c r="D32" s="15">
        <v>303</v>
      </c>
      <c r="E32" s="16">
        <f t="shared" si="0"/>
        <v>24.24</v>
      </c>
    </row>
    <row r="33" spans="1:5" s="4" customFormat="1" x14ac:dyDescent="0.25">
      <c r="A33" s="15">
        <v>29</v>
      </c>
      <c r="B33" s="5" t="s">
        <v>68</v>
      </c>
      <c r="C33" s="15">
        <v>174</v>
      </c>
      <c r="D33" s="15">
        <v>42</v>
      </c>
      <c r="E33" s="16">
        <f t="shared" si="0"/>
        <v>24.137931034482758</v>
      </c>
    </row>
    <row r="34" spans="1:5" s="4" customFormat="1" x14ac:dyDescent="0.25">
      <c r="A34" s="15">
        <v>48</v>
      </c>
      <c r="B34" s="5" t="s">
        <v>70</v>
      </c>
      <c r="C34" s="15">
        <v>1221</v>
      </c>
      <c r="D34" s="15">
        <v>292</v>
      </c>
      <c r="E34" s="16">
        <f t="shared" si="0"/>
        <v>23.914823914823913</v>
      </c>
    </row>
    <row r="35" spans="1:5" s="4" customFormat="1" x14ac:dyDescent="0.25">
      <c r="A35" s="15">
        <v>13</v>
      </c>
      <c r="B35" s="5" t="s">
        <v>72</v>
      </c>
      <c r="C35" s="15">
        <v>145</v>
      </c>
      <c r="D35" s="15">
        <v>34</v>
      </c>
      <c r="E35" s="16">
        <f t="shared" si="0"/>
        <v>23.448275862068968</v>
      </c>
    </row>
    <row r="36" spans="1:5" s="4" customFormat="1" x14ac:dyDescent="0.25">
      <c r="A36" s="15">
        <v>65</v>
      </c>
      <c r="B36" s="5" t="s">
        <v>9</v>
      </c>
      <c r="C36" s="15">
        <v>139</v>
      </c>
      <c r="D36" s="15">
        <v>32</v>
      </c>
      <c r="E36" s="16">
        <f t="shared" si="0"/>
        <v>23.021582733812952</v>
      </c>
    </row>
    <row r="37" spans="1:5" s="4" customFormat="1" x14ac:dyDescent="0.25">
      <c r="A37" s="15">
        <v>6</v>
      </c>
      <c r="B37" s="5" t="s">
        <v>57</v>
      </c>
      <c r="C37" s="15">
        <v>858</v>
      </c>
      <c r="D37" s="15">
        <v>194</v>
      </c>
      <c r="E37" s="16">
        <f t="shared" si="0"/>
        <v>22.610722610722611</v>
      </c>
    </row>
    <row r="38" spans="1:5" s="4" customFormat="1" x14ac:dyDescent="0.25">
      <c r="A38" s="15">
        <v>37</v>
      </c>
      <c r="B38" s="5" t="s">
        <v>76</v>
      </c>
      <c r="C38" s="15">
        <v>846</v>
      </c>
      <c r="D38" s="15">
        <v>190</v>
      </c>
      <c r="E38" s="16">
        <f t="shared" si="0"/>
        <v>22.458628841607563</v>
      </c>
    </row>
    <row r="39" spans="1:5" s="4" customFormat="1" x14ac:dyDescent="0.25">
      <c r="A39" s="15">
        <v>12</v>
      </c>
      <c r="B39" s="5" t="s">
        <v>30</v>
      </c>
      <c r="C39" s="15">
        <v>272</v>
      </c>
      <c r="D39" s="15">
        <v>61</v>
      </c>
      <c r="E39" s="16">
        <f t="shared" si="0"/>
        <v>22.426470588235293</v>
      </c>
    </row>
    <row r="40" spans="1:5" s="4" customFormat="1" x14ac:dyDescent="0.25">
      <c r="A40" s="15">
        <v>71</v>
      </c>
      <c r="B40" s="5" t="s">
        <v>25</v>
      </c>
      <c r="C40" s="15">
        <v>81</v>
      </c>
      <c r="D40" s="15">
        <v>18</v>
      </c>
      <c r="E40" s="16">
        <f t="shared" ref="E40:E71" si="1">D40/C40%</f>
        <v>22.222222222222221</v>
      </c>
    </row>
    <row r="41" spans="1:5" s="4" customFormat="1" x14ac:dyDescent="0.25">
      <c r="A41" s="15">
        <v>1</v>
      </c>
      <c r="B41" s="5" t="s">
        <v>74</v>
      </c>
      <c r="C41" s="15">
        <v>1832</v>
      </c>
      <c r="D41" s="15">
        <v>405</v>
      </c>
      <c r="E41" s="16">
        <f t="shared" si="1"/>
        <v>22.106986899563317</v>
      </c>
    </row>
    <row r="42" spans="1:5" s="4" customFormat="1" x14ac:dyDescent="0.25">
      <c r="A42" s="15">
        <v>52</v>
      </c>
      <c r="B42" s="5" t="s">
        <v>24</v>
      </c>
      <c r="C42" s="15">
        <v>739</v>
      </c>
      <c r="D42" s="15">
        <v>160</v>
      </c>
      <c r="E42" s="16">
        <f t="shared" si="1"/>
        <v>21.650879566982411</v>
      </c>
    </row>
    <row r="43" spans="1:5" s="4" customFormat="1" x14ac:dyDescent="0.25">
      <c r="A43" s="15">
        <v>22</v>
      </c>
      <c r="B43" s="5" t="s">
        <v>60</v>
      </c>
      <c r="C43" s="15">
        <v>782</v>
      </c>
      <c r="D43" s="15">
        <v>168</v>
      </c>
      <c r="E43" s="16">
        <f t="shared" si="1"/>
        <v>21.483375959079282</v>
      </c>
    </row>
    <row r="44" spans="1:5" s="4" customFormat="1" x14ac:dyDescent="0.25">
      <c r="A44" s="15">
        <v>25</v>
      </c>
      <c r="B44" s="5" t="s">
        <v>54</v>
      </c>
      <c r="C44" s="15">
        <v>1104</v>
      </c>
      <c r="D44" s="15">
        <v>233</v>
      </c>
      <c r="E44" s="16">
        <f t="shared" si="1"/>
        <v>21.105072463768117</v>
      </c>
    </row>
    <row r="45" spans="1:5" s="4" customFormat="1" x14ac:dyDescent="0.25">
      <c r="A45" s="15">
        <v>7</v>
      </c>
      <c r="B45" s="5" t="s">
        <v>78</v>
      </c>
      <c r="C45" s="15">
        <v>471</v>
      </c>
      <c r="D45" s="15">
        <v>99</v>
      </c>
      <c r="E45" s="16">
        <f t="shared" si="1"/>
        <v>21.019108280254777</v>
      </c>
    </row>
    <row r="46" spans="1:5" s="4" customFormat="1" x14ac:dyDescent="0.25">
      <c r="A46" s="15">
        <v>49</v>
      </c>
      <c r="B46" s="5" t="s">
        <v>39</v>
      </c>
      <c r="C46" s="15">
        <v>219</v>
      </c>
      <c r="D46" s="15">
        <v>45</v>
      </c>
      <c r="E46" s="16">
        <f t="shared" si="1"/>
        <v>20.547945205479454</v>
      </c>
    </row>
    <row r="47" spans="1:5" s="4" customFormat="1" x14ac:dyDescent="0.25">
      <c r="A47" s="15">
        <v>46</v>
      </c>
      <c r="B47" s="5" t="s">
        <v>62</v>
      </c>
      <c r="C47" s="15">
        <v>1216</v>
      </c>
      <c r="D47" s="15">
        <v>248</v>
      </c>
      <c r="E47" s="16">
        <f t="shared" si="1"/>
        <v>20.394736842105264</v>
      </c>
    </row>
    <row r="48" spans="1:5" s="4" customFormat="1" x14ac:dyDescent="0.25">
      <c r="A48" s="15">
        <v>8</v>
      </c>
      <c r="B48" s="5" t="s">
        <v>64</v>
      </c>
      <c r="C48" s="15">
        <v>1048</v>
      </c>
      <c r="D48" s="15">
        <v>210</v>
      </c>
      <c r="E48" s="16">
        <f t="shared" si="1"/>
        <v>20.038167938931299</v>
      </c>
    </row>
    <row r="49" spans="1:5" s="4" customFormat="1" x14ac:dyDescent="0.25">
      <c r="A49" s="15">
        <v>54</v>
      </c>
      <c r="B49" s="5" t="s">
        <v>26</v>
      </c>
      <c r="C49" s="15">
        <v>792</v>
      </c>
      <c r="D49" s="15">
        <v>158</v>
      </c>
      <c r="E49" s="16">
        <f t="shared" si="1"/>
        <v>19.949494949494948</v>
      </c>
    </row>
    <row r="50" spans="1:5" s="4" customFormat="1" x14ac:dyDescent="0.25">
      <c r="A50" s="15">
        <v>17</v>
      </c>
      <c r="B50" s="5" t="s">
        <v>27</v>
      </c>
      <c r="C50" s="15">
        <v>116</v>
      </c>
      <c r="D50" s="15">
        <v>23</v>
      </c>
      <c r="E50" s="16">
        <f t="shared" si="1"/>
        <v>19.827586206896552</v>
      </c>
    </row>
    <row r="51" spans="1:5" s="4" customFormat="1" x14ac:dyDescent="0.25">
      <c r="A51" s="15">
        <v>56</v>
      </c>
      <c r="B51" s="5" t="s">
        <v>16</v>
      </c>
      <c r="C51" s="15">
        <v>749</v>
      </c>
      <c r="D51" s="15">
        <v>148</v>
      </c>
      <c r="E51" s="16">
        <f t="shared" si="1"/>
        <v>19.759679572763684</v>
      </c>
    </row>
    <row r="52" spans="1:5" s="4" customFormat="1" x14ac:dyDescent="0.25">
      <c r="A52" s="15">
        <v>36</v>
      </c>
      <c r="B52" s="5" t="s">
        <v>73</v>
      </c>
      <c r="C52" s="15">
        <v>651</v>
      </c>
      <c r="D52" s="15">
        <v>125</v>
      </c>
      <c r="E52" s="16">
        <f t="shared" si="1"/>
        <v>19.201228878648234</v>
      </c>
    </row>
    <row r="53" spans="1:5" s="4" customFormat="1" x14ac:dyDescent="0.25">
      <c r="A53" s="15">
        <v>20</v>
      </c>
      <c r="B53" s="5" t="s">
        <v>20</v>
      </c>
      <c r="C53" s="15">
        <v>581</v>
      </c>
      <c r="D53" s="15">
        <v>111</v>
      </c>
      <c r="E53" s="16">
        <f t="shared" si="1"/>
        <v>19.104991394148023</v>
      </c>
    </row>
    <row r="54" spans="1:5" s="4" customFormat="1" x14ac:dyDescent="0.25">
      <c r="A54" s="15">
        <v>34</v>
      </c>
      <c r="B54" s="5" t="s">
        <v>38</v>
      </c>
      <c r="C54" s="15">
        <v>408</v>
      </c>
      <c r="D54" s="15">
        <v>77</v>
      </c>
      <c r="E54" s="16">
        <f t="shared" si="1"/>
        <v>18.872549019607842</v>
      </c>
    </row>
    <row r="55" spans="1:5" s="4" customFormat="1" x14ac:dyDescent="0.25">
      <c r="A55" s="15">
        <v>64</v>
      </c>
      <c r="B55" s="5" t="s">
        <v>31</v>
      </c>
      <c r="C55" s="15">
        <v>262</v>
      </c>
      <c r="D55" s="15">
        <v>47</v>
      </c>
      <c r="E55" s="16">
        <f t="shared" si="1"/>
        <v>17.938931297709924</v>
      </c>
    </row>
    <row r="56" spans="1:5" x14ac:dyDescent="0.25">
      <c r="A56" s="15">
        <v>10</v>
      </c>
      <c r="B56" s="5" t="s">
        <v>52</v>
      </c>
      <c r="C56" s="15">
        <v>611</v>
      </c>
      <c r="D56" s="15">
        <v>107</v>
      </c>
      <c r="E56" s="16">
        <f t="shared" si="1"/>
        <v>17.51227495908347</v>
      </c>
    </row>
    <row r="57" spans="1:5" s="4" customFormat="1" x14ac:dyDescent="0.25">
      <c r="A57" s="15">
        <v>27</v>
      </c>
      <c r="B57" s="5" t="s">
        <v>29</v>
      </c>
      <c r="C57" s="15">
        <v>777</v>
      </c>
      <c r="D57" s="15">
        <v>135</v>
      </c>
      <c r="E57" s="16">
        <f t="shared" si="1"/>
        <v>17.374517374517374</v>
      </c>
    </row>
    <row r="58" spans="1:5" s="4" customFormat="1" x14ac:dyDescent="0.25">
      <c r="A58" s="15">
        <v>62</v>
      </c>
      <c r="B58" s="5" t="s">
        <v>28</v>
      </c>
      <c r="C58" s="15">
        <v>93</v>
      </c>
      <c r="D58" s="15">
        <v>16</v>
      </c>
      <c r="E58" s="16">
        <f t="shared" si="1"/>
        <v>17.204301075268816</v>
      </c>
    </row>
    <row r="59" spans="1:5" s="4" customFormat="1" x14ac:dyDescent="0.25">
      <c r="A59" s="15">
        <v>45</v>
      </c>
      <c r="B59" s="5" t="s">
        <v>21</v>
      </c>
      <c r="C59" s="15">
        <v>72</v>
      </c>
      <c r="D59" s="15">
        <v>12</v>
      </c>
      <c r="E59" s="16">
        <f t="shared" si="1"/>
        <v>16.666666666666668</v>
      </c>
    </row>
    <row r="60" spans="1:5" s="4" customFormat="1" x14ac:dyDescent="0.25">
      <c r="A60" s="15">
        <v>58</v>
      </c>
      <c r="B60" s="5" t="s">
        <v>10</v>
      </c>
      <c r="C60" s="15">
        <v>97</v>
      </c>
      <c r="D60" s="15">
        <v>16</v>
      </c>
      <c r="E60" s="16">
        <f t="shared" si="1"/>
        <v>16.494845360824744</v>
      </c>
    </row>
    <row r="61" spans="1:5" s="4" customFormat="1" x14ac:dyDescent="0.25">
      <c r="A61" s="15">
        <v>3</v>
      </c>
      <c r="B61" s="5" t="s">
        <v>66</v>
      </c>
      <c r="C61" s="15">
        <v>206</v>
      </c>
      <c r="D61" s="15">
        <v>33</v>
      </c>
      <c r="E61" s="16">
        <f t="shared" si="1"/>
        <v>16.019417475728154</v>
      </c>
    </row>
    <row r="62" spans="1:5" s="4" customFormat="1" x14ac:dyDescent="0.25">
      <c r="A62" s="15">
        <v>5</v>
      </c>
      <c r="B62" s="5" t="s">
        <v>58</v>
      </c>
      <c r="C62" s="15">
        <v>164</v>
      </c>
      <c r="D62" s="15">
        <v>25</v>
      </c>
      <c r="E62" s="16">
        <f t="shared" si="1"/>
        <v>15.24390243902439</v>
      </c>
    </row>
    <row r="63" spans="1:5" s="4" customFormat="1" x14ac:dyDescent="0.25">
      <c r="A63" s="15">
        <v>30</v>
      </c>
      <c r="B63" s="5" t="s">
        <v>56</v>
      </c>
      <c r="C63" s="15">
        <v>79</v>
      </c>
      <c r="D63" s="15">
        <v>12</v>
      </c>
      <c r="E63" s="16">
        <f t="shared" si="1"/>
        <v>15.189873417721518</v>
      </c>
    </row>
    <row r="64" spans="1:5" s="4" customFormat="1" x14ac:dyDescent="0.25">
      <c r="A64" s="15">
        <v>19</v>
      </c>
      <c r="B64" s="5" t="s">
        <v>59</v>
      </c>
      <c r="C64" s="15">
        <v>536</v>
      </c>
      <c r="D64" s="15">
        <v>68</v>
      </c>
      <c r="E64" s="16">
        <f t="shared" si="1"/>
        <v>12.686567164179104</v>
      </c>
    </row>
    <row r="65" spans="1:5" s="4" customFormat="1" x14ac:dyDescent="0.25">
      <c r="A65" s="15">
        <v>53</v>
      </c>
      <c r="B65" s="5" t="s">
        <v>18</v>
      </c>
      <c r="C65" s="15">
        <v>110</v>
      </c>
      <c r="D65" s="15">
        <v>12</v>
      </c>
      <c r="E65" s="16">
        <f t="shared" si="1"/>
        <v>10.909090909090908</v>
      </c>
    </row>
    <row r="66" spans="1:5" s="4" customFormat="1" x14ac:dyDescent="0.25">
      <c r="A66" s="15">
        <v>23</v>
      </c>
      <c r="B66" s="5" t="s">
        <v>65</v>
      </c>
      <c r="C66" s="15">
        <v>118</v>
      </c>
      <c r="D66" s="15">
        <v>12</v>
      </c>
      <c r="E66" s="16">
        <f t="shared" si="1"/>
        <v>10.16949152542373</v>
      </c>
    </row>
    <row r="67" spans="1:5" s="4" customFormat="1" x14ac:dyDescent="0.25">
      <c r="A67" s="15">
        <v>74</v>
      </c>
      <c r="B67" s="5" t="s">
        <v>43</v>
      </c>
      <c r="C67" s="15">
        <v>7</v>
      </c>
      <c r="D67" s="15">
        <v>0</v>
      </c>
      <c r="E67" s="16">
        <f t="shared" si="1"/>
        <v>0</v>
      </c>
    </row>
    <row r="68" spans="1:5" s="4" customFormat="1" x14ac:dyDescent="0.25">
      <c r="A68" s="10" t="s">
        <v>2</v>
      </c>
      <c r="B68" s="13"/>
      <c r="C68" s="10">
        <f>SUM(C8:C67)</f>
        <v>31136</v>
      </c>
      <c r="D68" s="10">
        <f>SUM(D8:D67)</f>
        <v>7308</v>
      </c>
      <c r="E68" s="11">
        <f t="shared" ref="E68" si="2">D68/C68%</f>
        <v>23.471223021582734</v>
      </c>
    </row>
  </sheetData>
  <mergeCells count="6"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G68"/>
  <sheetViews>
    <sheetView topLeftCell="A43" workbookViewId="0">
      <selection activeCell="E68" sqref="E68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9.7109375" style="19" bestFit="1" customWidth="1"/>
    <col min="4" max="4" width="13.85546875" style="19" customWidth="1"/>
    <col min="5" max="5" width="15.7109375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40.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ht="12" customHeight="1" x14ac:dyDescent="0.25">
      <c r="A4" s="48" t="s">
        <v>48</v>
      </c>
      <c r="B4" s="48"/>
      <c r="C4" s="48"/>
      <c r="D4" s="48"/>
      <c r="E4" s="48"/>
    </row>
    <row r="5" spans="1:7" ht="20.25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20.25" customHeight="1" x14ac:dyDescent="0.25">
      <c r="A6" s="41"/>
      <c r="B6" s="42"/>
      <c r="C6" s="7"/>
      <c r="D6" s="42" t="s">
        <v>5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x14ac:dyDescent="0.25">
      <c r="A8" s="15">
        <v>40</v>
      </c>
      <c r="B8" s="5" t="s">
        <v>67</v>
      </c>
      <c r="C8" s="15">
        <v>178</v>
      </c>
      <c r="D8" s="15">
        <v>138</v>
      </c>
      <c r="E8" s="16">
        <f t="shared" ref="E8:E39" si="0">D8/C8%</f>
        <v>77.528089887640448</v>
      </c>
      <c r="F8" s="9"/>
    </row>
    <row r="9" spans="1:7" s="4" customFormat="1" x14ac:dyDescent="0.25">
      <c r="A9" s="15">
        <v>68</v>
      </c>
      <c r="B9" s="5" t="s">
        <v>31</v>
      </c>
      <c r="C9" s="15">
        <v>11</v>
      </c>
      <c r="D9" s="15">
        <v>8</v>
      </c>
      <c r="E9" s="16">
        <f t="shared" si="0"/>
        <v>72.727272727272734</v>
      </c>
    </row>
    <row r="10" spans="1:7" s="4" customFormat="1" x14ac:dyDescent="0.25">
      <c r="A10" s="15">
        <v>58</v>
      </c>
      <c r="B10" s="5" t="s">
        <v>65</v>
      </c>
      <c r="C10" s="15">
        <v>26</v>
      </c>
      <c r="D10" s="15">
        <v>18</v>
      </c>
      <c r="E10" s="16">
        <f t="shared" si="0"/>
        <v>69.230769230769226</v>
      </c>
    </row>
    <row r="11" spans="1:7" s="4" customFormat="1" x14ac:dyDescent="0.25">
      <c r="A11" s="15">
        <v>65</v>
      </c>
      <c r="B11" s="5" t="s">
        <v>42</v>
      </c>
      <c r="C11" s="15">
        <v>17</v>
      </c>
      <c r="D11" s="15">
        <v>11</v>
      </c>
      <c r="E11" s="16">
        <f t="shared" si="0"/>
        <v>64.705882352941174</v>
      </c>
    </row>
    <row r="12" spans="1:7" s="4" customFormat="1" x14ac:dyDescent="0.25">
      <c r="A12" s="15">
        <v>53</v>
      </c>
      <c r="B12" s="5" t="s">
        <v>63</v>
      </c>
      <c r="C12" s="15">
        <v>11</v>
      </c>
      <c r="D12" s="15">
        <v>7</v>
      </c>
      <c r="E12" s="16">
        <f t="shared" si="0"/>
        <v>63.636363636363633</v>
      </c>
    </row>
    <row r="13" spans="1:7" s="4" customFormat="1" x14ac:dyDescent="0.25">
      <c r="A13" s="15">
        <v>69</v>
      </c>
      <c r="B13" s="5" t="s">
        <v>32</v>
      </c>
      <c r="C13" s="15">
        <v>208</v>
      </c>
      <c r="D13" s="15">
        <v>130</v>
      </c>
      <c r="E13" s="16">
        <f t="shared" si="0"/>
        <v>62.5</v>
      </c>
    </row>
    <row r="14" spans="1:7" s="4" customFormat="1" x14ac:dyDescent="0.25">
      <c r="A14" s="15">
        <v>2</v>
      </c>
      <c r="B14" s="5" t="s">
        <v>9</v>
      </c>
      <c r="C14" s="15">
        <v>51</v>
      </c>
      <c r="D14" s="15">
        <v>30</v>
      </c>
      <c r="E14" s="16">
        <f t="shared" si="0"/>
        <v>58.823529411764703</v>
      </c>
    </row>
    <row r="15" spans="1:7" s="4" customFormat="1" x14ac:dyDescent="0.25">
      <c r="A15" s="15">
        <v>57</v>
      </c>
      <c r="B15" s="5" t="s">
        <v>64</v>
      </c>
      <c r="C15" s="15">
        <v>112</v>
      </c>
      <c r="D15" s="15">
        <v>63</v>
      </c>
      <c r="E15" s="16">
        <f t="shared" si="0"/>
        <v>56.249999999999993</v>
      </c>
    </row>
    <row r="16" spans="1:7" s="4" customFormat="1" x14ac:dyDescent="0.25">
      <c r="A16" s="15">
        <v>9</v>
      </c>
      <c r="B16" s="5" t="s">
        <v>13</v>
      </c>
      <c r="C16" s="15">
        <v>109</v>
      </c>
      <c r="D16" s="15">
        <v>59</v>
      </c>
      <c r="E16" s="16">
        <f t="shared" si="0"/>
        <v>54.12844036697247</v>
      </c>
    </row>
    <row r="17" spans="1:7" s="4" customFormat="1" x14ac:dyDescent="0.25">
      <c r="A17" s="15">
        <v>38</v>
      </c>
      <c r="B17" s="5" t="s">
        <v>68</v>
      </c>
      <c r="C17" s="15">
        <v>1157</v>
      </c>
      <c r="D17" s="15">
        <v>615</v>
      </c>
      <c r="E17" s="16">
        <f t="shared" si="0"/>
        <v>53.15471045808124</v>
      </c>
    </row>
    <row r="18" spans="1:7" s="4" customFormat="1" x14ac:dyDescent="0.25">
      <c r="A18" s="15">
        <v>4</v>
      </c>
      <c r="B18" s="5" t="s">
        <v>66</v>
      </c>
      <c r="C18" s="15">
        <v>168</v>
      </c>
      <c r="D18" s="15">
        <v>89</v>
      </c>
      <c r="E18" s="16">
        <f t="shared" si="0"/>
        <v>52.976190476190482</v>
      </c>
    </row>
    <row r="19" spans="1:7" s="4" customFormat="1" x14ac:dyDescent="0.25">
      <c r="A19" s="15">
        <v>52</v>
      </c>
      <c r="B19" s="5" t="s">
        <v>73</v>
      </c>
      <c r="C19" s="15">
        <v>326</v>
      </c>
      <c r="D19" s="15">
        <v>172</v>
      </c>
      <c r="E19" s="16">
        <f t="shared" si="0"/>
        <v>52.760736196319023</v>
      </c>
    </row>
    <row r="20" spans="1:7" s="4" customFormat="1" x14ac:dyDescent="0.25">
      <c r="A20" s="15">
        <v>47</v>
      </c>
      <c r="B20" s="5" t="s">
        <v>25</v>
      </c>
      <c r="C20" s="15">
        <v>23</v>
      </c>
      <c r="D20" s="15">
        <v>12</v>
      </c>
      <c r="E20" s="16">
        <f t="shared" si="0"/>
        <v>52.173913043478258</v>
      </c>
    </row>
    <row r="21" spans="1:7" s="4" customFormat="1" x14ac:dyDescent="0.25">
      <c r="A21" s="15">
        <v>49</v>
      </c>
      <c r="B21" s="5" t="s">
        <v>26</v>
      </c>
      <c r="C21" s="15">
        <v>165</v>
      </c>
      <c r="D21" s="15">
        <v>86</v>
      </c>
      <c r="E21" s="16">
        <f t="shared" si="0"/>
        <v>52.121212121212125</v>
      </c>
    </row>
    <row r="22" spans="1:7" s="4" customFormat="1" x14ac:dyDescent="0.25">
      <c r="A22" s="15">
        <v>66</v>
      </c>
      <c r="B22" s="5" t="s">
        <v>71</v>
      </c>
      <c r="C22" s="15">
        <v>325</v>
      </c>
      <c r="D22" s="15">
        <v>169</v>
      </c>
      <c r="E22" s="16">
        <f t="shared" si="0"/>
        <v>52</v>
      </c>
    </row>
    <row r="23" spans="1:7" s="4" customFormat="1" x14ac:dyDescent="0.25">
      <c r="A23" s="15">
        <v>71</v>
      </c>
      <c r="B23" s="5" t="s">
        <v>33</v>
      </c>
      <c r="C23" s="15">
        <v>53</v>
      </c>
      <c r="D23" s="15">
        <v>27</v>
      </c>
      <c r="E23" s="16">
        <f t="shared" si="0"/>
        <v>50.943396226415089</v>
      </c>
    </row>
    <row r="24" spans="1:7" s="4" customFormat="1" x14ac:dyDescent="0.25">
      <c r="A24" s="15">
        <v>30</v>
      </c>
      <c r="B24" s="5" t="s">
        <v>74</v>
      </c>
      <c r="C24" s="15">
        <v>6</v>
      </c>
      <c r="D24" s="15">
        <v>3</v>
      </c>
      <c r="E24" s="16">
        <f t="shared" si="0"/>
        <v>50</v>
      </c>
    </row>
    <row r="25" spans="1:7" s="4" customFormat="1" x14ac:dyDescent="0.25">
      <c r="A25" s="15">
        <v>72</v>
      </c>
      <c r="B25" s="5" t="s">
        <v>43</v>
      </c>
      <c r="C25" s="15">
        <v>8</v>
      </c>
      <c r="D25" s="15">
        <v>4</v>
      </c>
      <c r="E25" s="16">
        <f t="shared" si="0"/>
        <v>50</v>
      </c>
    </row>
    <row r="26" spans="1:7" s="4" customFormat="1" x14ac:dyDescent="0.25">
      <c r="A26" s="15">
        <v>7</v>
      </c>
      <c r="B26" s="5" t="s">
        <v>11</v>
      </c>
      <c r="C26" s="15">
        <v>255</v>
      </c>
      <c r="D26" s="15">
        <v>124</v>
      </c>
      <c r="E26" s="16">
        <f t="shared" si="0"/>
        <v>48.627450980392162</v>
      </c>
    </row>
    <row r="27" spans="1:7" s="4" customFormat="1" x14ac:dyDescent="0.25">
      <c r="A27" s="15">
        <v>62</v>
      </c>
      <c r="B27" s="5" t="s">
        <v>30</v>
      </c>
      <c r="C27" s="15">
        <v>35</v>
      </c>
      <c r="D27" s="15">
        <v>17</v>
      </c>
      <c r="E27" s="16">
        <f t="shared" si="0"/>
        <v>48.571428571428577</v>
      </c>
    </row>
    <row r="28" spans="1:7" s="4" customFormat="1" x14ac:dyDescent="0.25">
      <c r="A28" s="15">
        <v>35</v>
      </c>
      <c r="B28" s="5" t="s">
        <v>53</v>
      </c>
      <c r="C28" s="15">
        <v>666</v>
      </c>
      <c r="D28" s="15">
        <v>320</v>
      </c>
      <c r="E28" s="16">
        <f t="shared" si="0"/>
        <v>48.048048048048045</v>
      </c>
    </row>
    <row r="29" spans="1:7" s="4" customFormat="1" x14ac:dyDescent="0.25">
      <c r="A29" s="15">
        <v>23</v>
      </c>
      <c r="B29" s="5" t="s">
        <v>17</v>
      </c>
      <c r="C29" s="15">
        <v>40</v>
      </c>
      <c r="D29" s="15">
        <v>19</v>
      </c>
      <c r="E29" s="16">
        <f t="shared" si="0"/>
        <v>47.5</v>
      </c>
    </row>
    <row r="30" spans="1:7" s="4" customFormat="1" x14ac:dyDescent="0.25">
      <c r="A30" s="15">
        <v>29</v>
      </c>
      <c r="B30" s="5" t="s">
        <v>21</v>
      </c>
      <c r="C30" s="15">
        <v>95</v>
      </c>
      <c r="D30" s="15">
        <v>45</v>
      </c>
      <c r="E30" s="16">
        <f t="shared" si="0"/>
        <v>47.368421052631582</v>
      </c>
    </row>
    <row r="31" spans="1:7" s="4" customFormat="1" x14ac:dyDescent="0.25">
      <c r="A31" s="15">
        <v>63</v>
      </c>
      <c r="B31" s="5" t="s">
        <v>58</v>
      </c>
      <c r="C31" s="15">
        <v>190</v>
      </c>
      <c r="D31" s="15">
        <v>90</v>
      </c>
      <c r="E31" s="16">
        <f t="shared" si="0"/>
        <v>47.368421052631582</v>
      </c>
      <c r="F31" s="3"/>
      <c r="G31" s="3"/>
    </row>
    <row r="32" spans="1:7" s="4" customFormat="1" x14ac:dyDescent="0.25">
      <c r="A32" s="15">
        <v>6</v>
      </c>
      <c r="B32" s="5" t="s">
        <v>69</v>
      </c>
      <c r="C32" s="15">
        <v>247</v>
      </c>
      <c r="D32" s="15">
        <v>117</v>
      </c>
      <c r="E32" s="16">
        <f t="shared" si="0"/>
        <v>47.368421052631575</v>
      </c>
    </row>
    <row r="33" spans="1:5" s="4" customFormat="1" x14ac:dyDescent="0.25">
      <c r="A33" s="15">
        <v>22</v>
      </c>
      <c r="B33" s="5" t="s">
        <v>16</v>
      </c>
      <c r="C33" s="15">
        <v>516</v>
      </c>
      <c r="D33" s="15">
        <v>242</v>
      </c>
      <c r="E33" s="16">
        <f t="shared" si="0"/>
        <v>46.899224806201552</v>
      </c>
    </row>
    <row r="34" spans="1:5" s="4" customFormat="1" x14ac:dyDescent="0.25">
      <c r="A34" s="15">
        <v>12</v>
      </c>
      <c r="B34" s="5" t="s">
        <v>14</v>
      </c>
      <c r="C34" s="15">
        <v>268</v>
      </c>
      <c r="D34" s="15">
        <v>124</v>
      </c>
      <c r="E34" s="16">
        <f t="shared" si="0"/>
        <v>46.268656716417908</v>
      </c>
    </row>
    <row r="35" spans="1:5" s="4" customFormat="1" x14ac:dyDescent="0.25">
      <c r="A35" s="15">
        <v>43</v>
      </c>
      <c r="B35" s="5" t="s">
        <v>23</v>
      </c>
      <c r="C35" s="15">
        <v>629</v>
      </c>
      <c r="D35" s="15">
        <v>291</v>
      </c>
      <c r="E35" s="16">
        <f t="shared" si="0"/>
        <v>46.263910969793322</v>
      </c>
    </row>
    <row r="36" spans="1:5" s="4" customFormat="1" x14ac:dyDescent="0.25">
      <c r="A36" s="15">
        <v>73</v>
      </c>
      <c r="B36" s="5" t="s">
        <v>34</v>
      </c>
      <c r="C36" s="15">
        <v>26</v>
      </c>
      <c r="D36" s="15">
        <v>12</v>
      </c>
      <c r="E36" s="16">
        <f t="shared" si="0"/>
        <v>46.153846153846153</v>
      </c>
    </row>
    <row r="37" spans="1:5" s="4" customFormat="1" x14ac:dyDescent="0.25">
      <c r="A37" s="15">
        <v>54</v>
      </c>
      <c r="B37" s="5" t="s">
        <v>27</v>
      </c>
      <c r="C37" s="15">
        <v>189</v>
      </c>
      <c r="D37" s="15">
        <v>87</v>
      </c>
      <c r="E37" s="16">
        <f t="shared" si="0"/>
        <v>46.031746031746032</v>
      </c>
    </row>
    <row r="38" spans="1:5" s="4" customFormat="1" x14ac:dyDescent="0.25">
      <c r="A38" s="15">
        <v>1</v>
      </c>
      <c r="B38" s="5" t="s">
        <v>8</v>
      </c>
      <c r="C38" s="15">
        <v>1026</v>
      </c>
      <c r="D38" s="15">
        <v>470</v>
      </c>
      <c r="E38" s="16">
        <f t="shared" si="0"/>
        <v>45.808966861598442</v>
      </c>
    </row>
    <row r="39" spans="1:5" s="4" customFormat="1" x14ac:dyDescent="0.25">
      <c r="A39" s="15">
        <v>34</v>
      </c>
      <c r="B39" s="5" t="s">
        <v>60</v>
      </c>
      <c r="C39" s="15">
        <v>57</v>
      </c>
      <c r="D39" s="15">
        <v>26</v>
      </c>
      <c r="E39" s="16">
        <f t="shared" si="0"/>
        <v>45.614035087719301</v>
      </c>
    </row>
    <row r="40" spans="1:5" s="4" customFormat="1" x14ac:dyDescent="0.25">
      <c r="A40" s="15">
        <v>26</v>
      </c>
      <c r="B40" s="5" t="s">
        <v>19</v>
      </c>
      <c r="C40" s="15">
        <v>110</v>
      </c>
      <c r="D40" s="15">
        <v>50</v>
      </c>
      <c r="E40" s="16">
        <f t="shared" ref="E40:E71" si="1">D40/C40%</f>
        <v>45.454545454545453</v>
      </c>
    </row>
    <row r="41" spans="1:5" s="4" customFormat="1" x14ac:dyDescent="0.25">
      <c r="A41" s="15">
        <v>61</v>
      </c>
      <c r="B41" s="5" t="s">
        <v>29</v>
      </c>
      <c r="C41" s="15">
        <v>532</v>
      </c>
      <c r="D41" s="15">
        <v>236</v>
      </c>
      <c r="E41" s="16">
        <f t="shared" si="1"/>
        <v>44.360902255639097</v>
      </c>
    </row>
    <row r="42" spans="1:5" s="4" customFormat="1" x14ac:dyDescent="0.25">
      <c r="A42" s="15">
        <v>20</v>
      </c>
      <c r="B42" s="5" t="s">
        <v>87</v>
      </c>
      <c r="C42" s="15">
        <v>221</v>
      </c>
      <c r="D42" s="15">
        <v>93</v>
      </c>
      <c r="E42" s="16">
        <f t="shared" si="1"/>
        <v>42.081447963800905</v>
      </c>
    </row>
    <row r="43" spans="1:5" s="4" customFormat="1" x14ac:dyDescent="0.25">
      <c r="A43" s="15">
        <v>46</v>
      </c>
      <c r="B43" s="5" t="s">
        <v>70</v>
      </c>
      <c r="C43" s="15">
        <v>418</v>
      </c>
      <c r="D43" s="15">
        <v>175</v>
      </c>
      <c r="E43" s="16">
        <f t="shared" si="1"/>
        <v>41.866028708133975</v>
      </c>
    </row>
    <row r="44" spans="1:5" s="4" customFormat="1" x14ac:dyDescent="0.25">
      <c r="A44" s="15">
        <v>31</v>
      </c>
      <c r="B44" s="5" t="s">
        <v>39</v>
      </c>
      <c r="C44" s="15">
        <v>55</v>
      </c>
      <c r="D44" s="15">
        <v>23</v>
      </c>
      <c r="E44" s="16">
        <f t="shared" si="1"/>
        <v>41.818181818181813</v>
      </c>
    </row>
    <row r="45" spans="1:5" s="4" customFormat="1" x14ac:dyDescent="0.25">
      <c r="A45" s="15">
        <v>48</v>
      </c>
      <c r="B45" s="5" t="s">
        <v>72</v>
      </c>
      <c r="C45" s="15">
        <v>379</v>
      </c>
      <c r="D45" s="15">
        <v>157</v>
      </c>
      <c r="E45" s="16">
        <f t="shared" si="1"/>
        <v>41.424802110817943</v>
      </c>
    </row>
    <row r="46" spans="1:5" s="4" customFormat="1" x14ac:dyDescent="0.25">
      <c r="A46" s="15">
        <v>25</v>
      </c>
      <c r="B46" s="5" t="s">
        <v>38</v>
      </c>
      <c r="C46" s="15">
        <v>578</v>
      </c>
      <c r="D46" s="15">
        <v>239</v>
      </c>
      <c r="E46" s="16">
        <f t="shared" si="1"/>
        <v>41.349480968858131</v>
      </c>
    </row>
    <row r="47" spans="1:5" s="4" customFormat="1" x14ac:dyDescent="0.25">
      <c r="A47" s="15">
        <v>16</v>
      </c>
      <c r="B47" s="5" t="s">
        <v>52</v>
      </c>
      <c r="C47" s="15">
        <v>333</v>
      </c>
      <c r="D47" s="15">
        <v>137</v>
      </c>
      <c r="E47" s="16">
        <f t="shared" si="1"/>
        <v>41.141141141141141</v>
      </c>
    </row>
    <row r="48" spans="1:5" s="4" customFormat="1" x14ac:dyDescent="0.25">
      <c r="A48" s="15">
        <v>37</v>
      </c>
      <c r="B48" s="5" t="s">
        <v>88</v>
      </c>
      <c r="C48" s="15">
        <v>272</v>
      </c>
      <c r="D48" s="15">
        <v>111</v>
      </c>
      <c r="E48" s="16">
        <f t="shared" si="1"/>
        <v>40.808823529411761</v>
      </c>
    </row>
    <row r="49" spans="1:5" s="4" customFormat="1" x14ac:dyDescent="0.25">
      <c r="A49" s="15">
        <v>8</v>
      </c>
      <c r="B49" s="5" t="s">
        <v>12</v>
      </c>
      <c r="C49" s="15">
        <v>302</v>
      </c>
      <c r="D49" s="15">
        <v>123</v>
      </c>
      <c r="E49" s="16">
        <f t="shared" si="1"/>
        <v>40.728476821192054</v>
      </c>
    </row>
    <row r="50" spans="1:5" s="4" customFormat="1" x14ac:dyDescent="0.25">
      <c r="A50" s="15">
        <v>56</v>
      </c>
      <c r="B50" s="5" t="s">
        <v>75</v>
      </c>
      <c r="C50" s="15">
        <v>140</v>
      </c>
      <c r="D50" s="15">
        <v>57</v>
      </c>
      <c r="E50" s="16">
        <f t="shared" si="1"/>
        <v>40.714285714285715</v>
      </c>
    </row>
    <row r="51" spans="1:5" s="4" customFormat="1" x14ac:dyDescent="0.25">
      <c r="A51" s="15">
        <v>10</v>
      </c>
      <c r="B51" s="5" t="s">
        <v>54</v>
      </c>
      <c r="C51" s="15">
        <v>86</v>
      </c>
      <c r="D51" s="15">
        <v>34</v>
      </c>
      <c r="E51" s="16">
        <f t="shared" si="1"/>
        <v>39.534883720930232</v>
      </c>
    </row>
    <row r="52" spans="1:5" s="4" customFormat="1" x14ac:dyDescent="0.25">
      <c r="A52" s="15">
        <v>32</v>
      </c>
      <c r="B52" s="5" t="s">
        <v>22</v>
      </c>
      <c r="C52" s="15">
        <v>98</v>
      </c>
      <c r="D52" s="15">
        <v>38</v>
      </c>
      <c r="E52" s="16">
        <f t="shared" si="1"/>
        <v>38.775510204081634</v>
      </c>
    </row>
    <row r="53" spans="1:5" s="4" customFormat="1" x14ac:dyDescent="0.25">
      <c r="A53" s="15">
        <v>36</v>
      </c>
      <c r="B53" s="5" t="s">
        <v>61</v>
      </c>
      <c r="C53" s="15">
        <v>239</v>
      </c>
      <c r="D53" s="15">
        <v>90</v>
      </c>
      <c r="E53" s="16">
        <f t="shared" si="1"/>
        <v>37.656903765690373</v>
      </c>
    </row>
    <row r="54" spans="1:5" s="4" customFormat="1" x14ac:dyDescent="0.25">
      <c r="A54" s="15">
        <v>42</v>
      </c>
      <c r="B54" s="5" t="s">
        <v>56</v>
      </c>
      <c r="C54" s="15">
        <v>93</v>
      </c>
      <c r="D54" s="15">
        <v>35</v>
      </c>
      <c r="E54" s="16">
        <f t="shared" si="1"/>
        <v>37.634408602150536</v>
      </c>
    </row>
    <row r="55" spans="1:5" s="4" customFormat="1" x14ac:dyDescent="0.25">
      <c r="A55" s="15">
        <v>45</v>
      </c>
      <c r="B55" s="5" t="s">
        <v>24</v>
      </c>
      <c r="C55" s="15">
        <v>33</v>
      </c>
      <c r="D55" s="15">
        <v>12</v>
      </c>
      <c r="E55" s="16">
        <f t="shared" si="1"/>
        <v>36.36363636363636</v>
      </c>
    </row>
    <row r="56" spans="1:5" x14ac:dyDescent="0.25">
      <c r="A56" s="15">
        <v>3</v>
      </c>
      <c r="B56" s="5" t="s">
        <v>77</v>
      </c>
      <c r="C56" s="15">
        <v>39</v>
      </c>
      <c r="D56" s="15">
        <v>14</v>
      </c>
      <c r="E56" s="16">
        <f t="shared" si="1"/>
        <v>35.897435897435898</v>
      </c>
    </row>
    <row r="57" spans="1:5" s="4" customFormat="1" x14ac:dyDescent="0.25">
      <c r="A57" s="15">
        <v>5</v>
      </c>
      <c r="B57" s="5" t="s">
        <v>10</v>
      </c>
      <c r="C57" s="15">
        <v>88</v>
      </c>
      <c r="D57" s="15">
        <v>31</v>
      </c>
      <c r="E57" s="16">
        <f t="shared" si="1"/>
        <v>35.227272727272727</v>
      </c>
    </row>
    <row r="58" spans="1:5" s="4" customFormat="1" x14ac:dyDescent="0.25">
      <c r="A58" s="15">
        <v>33</v>
      </c>
      <c r="B58" s="5" t="s">
        <v>40</v>
      </c>
      <c r="C58" s="15">
        <v>434</v>
      </c>
      <c r="D58" s="15">
        <v>152</v>
      </c>
      <c r="E58" s="16">
        <f t="shared" si="1"/>
        <v>35.023041474654377</v>
      </c>
    </row>
    <row r="59" spans="1:5" s="4" customFormat="1" x14ac:dyDescent="0.25">
      <c r="A59" s="15">
        <v>51</v>
      </c>
      <c r="B59" s="5" t="s">
        <v>41</v>
      </c>
      <c r="C59" s="15">
        <v>58</v>
      </c>
      <c r="D59" s="15">
        <v>20</v>
      </c>
      <c r="E59" s="16">
        <f t="shared" si="1"/>
        <v>34.482758620689658</v>
      </c>
    </row>
    <row r="60" spans="1:5" s="4" customFormat="1" x14ac:dyDescent="0.25">
      <c r="A60" s="15">
        <v>60</v>
      </c>
      <c r="B60" s="5" t="s">
        <v>28</v>
      </c>
      <c r="C60" s="15">
        <v>96</v>
      </c>
      <c r="D60" s="15">
        <v>31</v>
      </c>
      <c r="E60" s="16">
        <f t="shared" si="1"/>
        <v>32.291666666666671</v>
      </c>
    </row>
    <row r="61" spans="1:5" s="4" customFormat="1" x14ac:dyDescent="0.25">
      <c r="A61" s="15">
        <v>13</v>
      </c>
      <c r="B61" s="5" t="s">
        <v>37</v>
      </c>
      <c r="C61" s="15">
        <v>22</v>
      </c>
      <c r="D61" s="15">
        <v>7</v>
      </c>
      <c r="E61" s="16">
        <f t="shared" si="1"/>
        <v>31.818181818181817</v>
      </c>
    </row>
    <row r="62" spans="1:5" s="4" customFormat="1" x14ac:dyDescent="0.25">
      <c r="A62" s="15">
        <v>28</v>
      </c>
      <c r="B62" s="5" t="s">
        <v>20</v>
      </c>
      <c r="C62" s="15">
        <v>190</v>
      </c>
      <c r="D62" s="15">
        <v>59</v>
      </c>
      <c r="E62" s="16">
        <f t="shared" si="1"/>
        <v>31.05263157894737</v>
      </c>
    </row>
    <row r="63" spans="1:5" s="4" customFormat="1" x14ac:dyDescent="0.25">
      <c r="A63" s="15">
        <v>64</v>
      </c>
      <c r="B63" s="5" t="s">
        <v>55</v>
      </c>
      <c r="C63" s="15">
        <v>52</v>
      </c>
      <c r="D63" s="15">
        <v>16</v>
      </c>
      <c r="E63" s="16">
        <f t="shared" si="1"/>
        <v>30.769230769230766</v>
      </c>
    </row>
    <row r="64" spans="1:5" s="4" customFormat="1" x14ac:dyDescent="0.25">
      <c r="A64" s="15">
        <v>27</v>
      </c>
      <c r="B64" s="5" t="s">
        <v>78</v>
      </c>
      <c r="C64" s="15">
        <v>368</v>
      </c>
      <c r="D64" s="15">
        <v>111</v>
      </c>
      <c r="E64" s="16">
        <f t="shared" si="1"/>
        <v>30.163043478260867</v>
      </c>
    </row>
    <row r="65" spans="1:5" s="4" customFormat="1" x14ac:dyDescent="0.25">
      <c r="A65" s="15">
        <v>19</v>
      </c>
      <c r="B65" s="5" t="s">
        <v>76</v>
      </c>
      <c r="C65" s="15">
        <v>114</v>
      </c>
      <c r="D65" s="15">
        <v>32</v>
      </c>
      <c r="E65" s="16">
        <f t="shared" si="1"/>
        <v>28.070175438596493</v>
      </c>
    </row>
    <row r="66" spans="1:5" s="4" customFormat="1" x14ac:dyDescent="0.25">
      <c r="A66" s="15">
        <v>17</v>
      </c>
      <c r="B66" s="5" t="s">
        <v>57</v>
      </c>
      <c r="C66" s="15">
        <v>50</v>
      </c>
      <c r="D66" s="15">
        <v>8</v>
      </c>
      <c r="E66" s="16">
        <f t="shared" si="1"/>
        <v>16</v>
      </c>
    </row>
    <row r="67" spans="1:5" s="4" customFormat="1" x14ac:dyDescent="0.25">
      <c r="A67" s="15">
        <v>74</v>
      </c>
      <c r="B67" s="5" t="s">
        <v>35</v>
      </c>
      <c r="C67" s="15">
        <v>2</v>
      </c>
      <c r="D67" s="15">
        <v>0</v>
      </c>
      <c r="E67" s="16">
        <f t="shared" si="1"/>
        <v>0</v>
      </c>
    </row>
    <row r="68" spans="1:5" s="4" customFormat="1" x14ac:dyDescent="0.25">
      <c r="A68" s="10" t="s">
        <v>2</v>
      </c>
      <c r="B68" s="13"/>
      <c r="C68" s="10">
        <f>SUM(C8:C67)</f>
        <v>12595</v>
      </c>
      <c r="D68" s="10">
        <f>SUM(D8:D67)</f>
        <v>5716</v>
      </c>
      <c r="E68" s="11">
        <f t="shared" ref="E68" si="2">D68/C68%</f>
        <v>45.38308852719333</v>
      </c>
    </row>
  </sheetData>
  <mergeCells count="6"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I65"/>
  <sheetViews>
    <sheetView workbookViewId="0">
      <selection activeCell="D28" sqref="D28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10" style="19" customWidth="1"/>
    <col min="4" max="4" width="14.85546875" style="19" customWidth="1"/>
    <col min="5" max="5" width="13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85.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ht="30" customHeight="1" x14ac:dyDescent="0.25">
      <c r="A4" s="49" t="s">
        <v>49</v>
      </c>
      <c r="B4" s="49"/>
      <c r="C4" s="49"/>
      <c r="D4" s="49"/>
      <c r="E4" s="49"/>
    </row>
    <row r="5" spans="1:7" ht="20.25" customHeight="1" x14ac:dyDescent="0.25">
      <c r="A5" s="41" t="s">
        <v>0</v>
      </c>
      <c r="B5" s="42" t="s">
        <v>1</v>
      </c>
      <c r="C5" s="43" t="s">
        <v>85</v>
      </c>
      <c r="D5" s="43"/>
      <c r="E5" s="43"/>
    </row>
    <row r="6" spans="1:7" s="4" customFormat="1" ht="20.25" customHeight="1" x14ac:dyDescent="0.25">
      <c r="A6" s="41"/>
      <c r="B6" s="42"/>
      <c r="C6" s="7"/>
      <c r="D6" s="42" t="s">
        <v>82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x14ac:dyDescent="0.25">
      <c r="A8" s="15">
        <v>16</v>
      </c>
      <c r="B8" s="5" t="s">
        <v>52</v>
      </c>
      <c r="C8" s="15">
        <v>1</v>
      </c>
      <c r="D8" s="15">
        <v>1</v>
      </c>
      <c r="E8" s="16">
        <f t="shared" ref="E8:E26" si="0">D8/C8%</f>
        <v>100</v>
      </c>
      <c r="F8" s="3"/>
      <c r="G8" s="3"/>
    </row>
    <row r="9" spans="1:7" s="4" customFormat="1" x14ac:dyDescent="0.25">
      <c r="A9" s="15">
        <v>60</v>
      </c>
      <c r="B9" s="5" t="s">
        <v>28</v>
      </c>
      <c r="C9" s="15">
        <v>1</v>
      </c>
      <c r="D9" s="15">
        <v>1</v>
      </c>
      <c r="E9" s="16">
        <f t="shared" si="0"/>
        <v>100</v>
      </c>
      <c r="F9" s="3"/>
      <c r="G9" s="3"/>
    </row>
    <row r="10" spans="1:7" s="4" customFormat="1" x14ac:dyDescent="0.25">
      <c r="A10" s="15">
        <v>40</v>
      </c>
      <c r="B10" s="5" t="s">
        <v>67</v>
      </c>
      <c r="C10" s="15">
        <v>3</v>
      </c>
      <c r="D10" s="15">
        <v>2</v>
      </c>
      <c r="E10" s="16">
        <f t="shared" si="0"/>
        <v>66.666666666666671</v>
      </c>
      <c r="F10" s="3"/>
      <c r="G10" s="3"/>
    </row>
    <row r="11" spans="1:7" s="4" customFormat="1" x14ac:dyDescent="0.25">
      <c r="A11" s="15">
        <v>38</v>
      </c>
      <c r="B11" s="5" t="s">
        <v>68</v>
      </c>
      <c r="C11" s="15">
        <v>14</v>
      </c>
      <c r="D11" s="15">
        <v>5</v>
      </c>
      <c r="E11" s="16">
        <f t="shared" si="0"/>
        <v>35.714285714285708</v>
      </c>
      <c r="F11" s="3"/>
      <c r="G11" s="3"/>
    </row>
    <row r="12" spans="1:7" s="4" customFormat="1" x14ac:dyDescent="0.25">
      <c r="A12" s="15">
        <v>1</v>
      </c>
      <c r="B12" s="5" t="s">
        <v>8</v>
      </c>
      <c r="C12" s="24">
        <v>2</v>
      </c>
      <c r="D12" s="37">
        <v>0</v>
      </c>
      <c r="E12" s="16">
        <f t="shared" si="0"/>
        <v>0</v>
      </c>
      <c r="F12" s="3"/>
      <c r="G12" s="3"/>
    </row>
    <row r="13" spans="1:7" s="4" customFormat="1" x14ac:dyDescent="0.25">
      <c r="A13" s="15">
        <v>8</v>
      </c>
      <c r="B13" s="5" t="s">
        <v>12</v>
      </c>
      <c r="C13" s="24">
        <v>1</v>
      </c>
      <c r="D13" s="37">
        <v>0</v>
      </c>
      <c r="E13" s="16">
        <f t="shared" si="0"/>
        <v>0</v>
      </c>
      <c r="F13" s="3"/>
      <c r="G13" s="3"/>
    </row>
    <row r="14" spans="1:7" s="4" customFormat="1" x14ac:dyDescent="0.25">
      <c r="A14" s="15">
        <v>10</v>
      </c>
      <c r="B14" s="5" t="s">
        <v>54</v>
      </c>
      <c r="C14" s="24">
        <v>2</v>
      </c>
      <c r="D14" s="37">
        <v>0</v>
      </c>
      <c r="E14" s="16">
        <f t="shared" si="0"/>
        <v>0</v>
      </c>
      <c r="F14" s="3"/>
      <c r="G14" s="3"/>
    </row>
    <row r="15" spans="1:7" s="4" customFormat="1" x14ac:dyDescent="0.25">
      <c r="A15" s="15">
        <v>12</v>
      </c>
      <c r="B15" s="5" t="s">
        <v>14</v>
      </c>
      <c r="C15" s="37">
        <v>5</v>
      </c>
      <c r="D15" s="37">
        <v>0</v>
      </c>
      <c r="E15" s="16">
        <f t="shared" si="0"/>
        <v>0</v>
      </c>
      <c r="F15" s="3"/>
      <c r="G15" s="3"/>
    </row>
    <row r="16" spans="1:7" s="4" customFormat="1" x14ac:dyDescent="0.25">
      <c r="A16" s="15">
        <v>20</v>
      </c>
      <c r="B16" s="5" t="s">
        <v>87</v>
      </c>
      <c r="C16" s="15">
        <v>1</v>
      </c>
      <c r="D16" s="15">
        <v>0</v>
      </c>
      <c r="E16" s="16">
        <f t="shared" si="0"/>
        <v>0</v>
      </c>
      <c r="F16" s="3"/>
      <c r="G16" s="3"/>
    </row>
    <row r="17" spans="1:7" s="4" customFormat="1" x14ac:dyDescent="0.25">
      <c r="A17" s="15">
        <v>22</v>
      </c>
      <c r="B17" s="5" t="s">
        <v>16</v>
      </c>
      <c r="C17" s="15">
        <v>1</v>
      </c>
      <c r="D17" s="15">
        <v>0</v>
      </c>
      <c r="E17" s="16">
        <f t="shared" si="0"/>
        <v>0</v>
      </c>
      <c r="F17" s="3"/>
      <c r="G17" s="3"/>
    </row>
    <row r="18" spans="1:7" s="4" customFormat="1" x14ac:dyDescent="0.25">
      <c r="A18" s="15">
        <v>25</v>
      </c>
      <c r="B18" s="5" t="s">
        <v>38</v>
      </c>
      <c r="C18" s="15">
        <v>3</v>
      </c>
      <c r="D18" s="15">
        <v>0</v>
      </c>
      <c r="E18" s="16">
        <f t="shared" si="0"/>
        <v>0</v>
      </c>
      <c r="F18" s="9"/>
    </row>
    <row r="19" spans="1:7" s="4" customFormat="1" x14ac:dyDescent="0.25">
      <c r="A19" s="15">
        <v>33</v>
      </c>
      <c r="B19" s="5" t="s">
        <v>40</v>
      </c>
      <c r="C19" s="15">
        <v>1</v>
      </c>
      <c r="D19" s="15">
        <v>0</v>
      </c>
      <c r="E19" s="16">
        <f t="shared" si="0"/>
        <v>0</v>
      </c>
      <c r="F19" s="9"/>
    </row>
    <row r="20" spans="1:7" s="4" customFormat="1" x14ac:dyDescent="0.25">
      <c r="A20" s="15">
        <v>35</v>
      </c>
      <c r="B20" s="5" t="s">
        <v>53</v>
      </c>
      <c r="C20" s="15">
        <v>2</v>
      </c>
      <c r="D20" s="15">
        <v>0</v>
      </c>
      <c r="E20" s="16">
        <f t="shared" si="0"/>
        <v>0</v>
      </c>
      <c r="F20" s="9"/>
    </row>
    <row r="21" spans="1:7" s="4" customFormat="1" x14ac:dyDescent="0.25">
      <c r="A21" s="15">
        <v>42</v>
      </c>
      <c r="B21" s="5" t="s">
        <v>56</v>
      </c>
      <c r="C21" s="15">
        <v>1</v>
      </c>
      <c r="D21" s="15">
        <v>0</v>
      </c>
      <c r="E21" s="16">
        <f t="shared" si="0"/>
        <v>0</v>
      </c>
      <c r="F21" s="9"/>
    </row>
    <row r="22" spans="1:7" s="4" customFormat="1" x14ac:dyDescent="0.25">
      <c r="A22" s="15">
        <v>43</v>
      </c>
      <c r="B22" s="5" t="s">
        <v>23</v>
      </c>
      <c r="C22" s="15">
        <v>4</v>
      </c>
      <c r="D22" s="15">
        <v>0</v>
      </c>
      <c r="E22" s="16">
        <f t="shared" si="0"/>
        <v>0</v>
      </c>
      <c r="F22" s="9"/>
    </row>
    <row r="23" spans="1:7" s="4" customFormat="1" x14ac:dyDescent="0.25">
      <c r="A23" s="15">
        <v>48</v>
      </c>
      <c r="B23" s="5" t="s">
        <v>72</v>
      </c>
      <c r="C23" s="15">
        <v>1</v>
      </c>
      <c r="D23" s="15">
        <v>0</v>
      </c>
      <c r="E23" s="16">
        <f t="shared" si="0"/>
        <v>0</v>
      </c>
      <c r="F23" s="9"/>
    </row>
    <row r="24" spans="1:7" s="4" customFormat="1" x14ac:dyDescent="0.25">
      <c r="A24" s="15">
        <v>52</v>
      </c>
      <c r="B24" s="5" t="s">
        <v>73</v>
      </c>
      <c r="C24" s="15">
        <v>2</v>
      </c>
      <c r="D24" s="15">
        <v>0</v>
      </c>
      <c r="E24" s="16">
        <f t="shared" si="0"/>
        <v>0</v>
      </c>
      <c r="F24" s="9"/>
    </row>
    <row r="25" spans="1:7" s="4" customFormat="1" x14ac:dyDescent="0.25">
      <c r="A25" s="15">
        <v>68</v>
      </c>
      <c r="B25" s="5" t="s">
        <v>31</v>
      </c>
      <c r="C25" s="15">
        <v>2</v>
      </c>
      <c r="D25" s="15">
        <v>0</v>
      </c>
      <c r="E25" s="16">
        <f t="shared" si="0"/>
        <v>0</v>
      </c>
      <c r="F25" s="9"/>
    </row>
    <row r="26" spans="1:7" s="4" customFormat="1" x14ac:dyDescent="0.25">
      <c r="A26" s="10" t="s">
        <v>81</v>
      </c>
      <c r="B26" s="13"/>
      <c r="C26" s="10">
        <f>SUM(C8:C25)</f>
        <v>47</v>
      </c>
      <c r="D26" s="38">
        <v>9</v>
      </c>
      <c r="E26" s="11">
        <f t="shared" si="0"/>
        <v>19.148936170212767</v>
      </c>
    </row>
    <row r="28" spans="1:7" x14ac:dyDescent="0.25">
      <c r="B28" s="6"/>
      <c r="E28" s="19"/>
    </row>
    <row r="29" spans="1:7" x14ac:dyDescent="0.25">
      <c r="B29" s="6"/>
      <c r="E29" s="19"/>
    </row>
    <row r="30" spans="1:7" x14ac:dyDescent="0.25">
      <c r="B30" s="6"/>
      <c r="E30" s="19"/>
    </row>
    <row r="31" spans="1:7" x14ac:dyDescent="0.25">
      <c r="B31" s="6"/>
      <c r="E31" s="19"/>
    </row>
    <row r="32" spans="1:7" x14ac:dyDescent="0.25">
      <c r="B32" s="6"/>
      <c r="E32" s="19"/>
    </row>
    <row r="33" spans="2:5" x14ac:dyDescent="0.25">
      <c r="B33" s="6"/>
      <c r="E33" s="19"/>
    </row>
    <row r="34" spans="2:5" x14ac:dyDescent="0.25">
      <c r="B34" s="6"/>
      <c r="E34" s="19"/>
    </row>
    <row r="35" spans="2:5" x14ac:dyDescent="0.25">
      <c r="B35" s="6"/>
      <c r="E35" s="19"/>
    </row>
    <row r="36" spans="2:5" x14ac:dyDescent="0.25">
      <c r="B36" s="6"/>
      <c r="E36" s="19"/>
    </row>
    <row r="37" spans="2:5" x14ac:dyDescent="0.25">
      <c r="B37" s="6"/>
      <c r="E37" s="19"/>
    </row>
    <row r="38" spans="2:5" x14ac:dyDescent="0.25">
      <c r="B38" s="6"/>
      <c r="E38" s="19"/>
    </row>
    <row r="39" spans="2:5" x14ac:dyDescent="0.25">
      <c r="B39" s="6"/>
      <c r="E39" s="19"/>
    </row>
    <row r="40" spans="2:5" x14ac:dyDescent="0.25">
      <c r="B40" s="6"/>
      <c r="E40" s="19"/>
    </row>
    <row r="41" spans="2:5" x14ac:dyDescent="0.25">
      <c r="B41" s="6"/>
      <c r="E41" s="19"/>
    </row>
    <row r="42" spans="2:5" x14ac:dyDescent="0.25">
      <c r="B42" s="6"/>
      <c r="E42" s="19"/>
    </row>
    <row r="43" spans="2:5" x14ac:dyDescent="0.25">
      <c r="B43" s="6"/>
      <c r="E43" s="19"/>
    </row>
    <row r="44" spans="2:5" x14ac:dyDescent="0.25">
      <c r="B44" s="6"/>
      <c r="E44" s="19"/>
    </row>
    <row r="45" spans="2:5" x14ac:dyDescent="0.25">
      <c r="B45" s="6"/>
      <c r="E45" s="19"/>
    </row>
    <row r="46" spans="2:5" x14ac:dyDescent="0.25">
      <c r="B46" s="6"/>
      <c r="E46" s="19"/>
    </row>
    <row r="47" spans="2:5" x14ac:dyDescent="0.25">
      <c r="B47" s="6"/>
      <c r="E47" s="19"/>
    </row>
    <row r="48" spans="2:5" x14ac:dyDescent="0.25">
      <c r="B48" s="6"/>
      <c r="E48" s="19"/>
    </row>
    <row r="49" spans="2:5" x14ac:dyDescent="0.25">
      <c r="B49" s="6"/>
      <c r="E49" s="19"/>
    </row>
    <row r="50" spans="2:5" x14ac:dyDescent="0.25">
      <c r="B50" s="6"/>
      <c r="E50" s="19"/>
    </row>
    <row r="51" spans="2:5" x14ac:dyDescent="0.25">
      <c r="B51" s="6"/>
      <c r="E51" s="19"/>
    </row>
    <row r="52" spans="2:5" x14ac:dyDescent="0.25">
      <c r="B52" s="6"/>
      <c r="E52" s="19"/>
    </row>
    <row r="53" spans="2:5" x14ac:dyDescent="0.25">
      <c r="B53" s="6"/>
      <c r="E53" s="19"/>
    </row>
    <row r="54" spans="2:5" x14ac:dyDescent="0.25">
      <c r="B54" s="6"/>
      <c r="E54" s="19"/>
    </row>
    <row r="55" spans="2:5" x14ac:dyDescent="0.25">
      <c r="B55" s="6"/>
      <c r="E55" s="19"/>
    </row>
    <row r="56" spans="2:5" x14ac:dyDescent="0.25">
      <c r="B56" s="6"/>
      <c r="E56" s="19"/>
    </row>
    <row r="65" spans="9:9" x14ac:dyDescent="0.25">
      <c r="I65" s="28"/>
    </row>
  </sheetData>
  <mergeCells count="6"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65"/>
  <sheetViews>
    <sheetView workbookViewId="0">
      <selection activeCell="E29" sqref="E29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10" style="19" customWidth="1"/>
    <col min="4" max="4" width="14.85546875" style="19" customWidth="1"/>
    <col min="5" max="5" width="13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85.5" customHeight="1" x14ac:dyDescent="0.25">
      <c r="A2" s="40"/>
      <c r="B2" s="40"/>
      <c r="C2" s="40"/>
      <c r="D2" s="40"/>
      <c r="E2" s="40"/>
    </row>
    <row r="3" spans="1:7" x14ac:dyDescent="0.25">
      <c r="A3" s="33"/>
      <c r="B3" s="32"/>
      <c r="C3" s="33"/>
      <c r="D3" s="33"/>
      <c r="E3" s="33"/>
    </row>
    <row r="4" spans="1:7" ht="30" customHeight="1" x14ac:dyDescent="0.25">
      <c r="A4" s="49" t="s">
        <v>90</v>
      </c>
      <c r="B4" s="49"/>
      <c r="C4" s="49"/>
      <c r="D4" s="49"/>
      <c r="E4" s="49"/>
    </row>
    <row r="5" spans="1:7" ht="20.25" customHeight="1" x14ac:dyDescent="0.25">
      <c r="A5" s="41" t="s">
        <v>0</v>
      </c>
      <c r="B5" s="42" t="s">
        <v>1</v>
      </c>
      <c r="C5" s="43" t="s">
        <v>85</v>
      </c>
      <c r="D5" s="43"/>
      <c r="E5" s="43"/>
    </row>
    <row r="6" spans="1:7" s="4" customFormat="1" ht="20.25" customHeight="1" x14ac:dyDescent="0.25">
      <c r="A6" s="41"/>
      <c r="B6" s="42"/>
      <c r="C6" s="31"/>
      <c r="D6" s="42" t="s">
        <v>82</v>
      </c>
      <c r="E6" s="42"/>
      <c r="F6" s="3"/>
      <c r="G6" s="3"/>
    </row>
    <row r="7" spans="1:7" s="4" customFormat="1" ht="27" customHeight="1" x14ac:dyDescent="0.25">
      <c r="A7" s="41"/>
      <c r="B7" s="42"/>
      <c r="C7" s="31" t="s">
        <v>3</v>
      </c>
      <c r="D7" s="30" t="s">
        <v>4</v>
      </c>
      <c r="E7" s="31" t="s">
        <v>84</v>
      </c>
      <c r="F7" s="3"/>
      <c r="G7" s="3"/>
    </row>
    <row r="8" spans="1:7" s="4" customFormat="1" x14ac:dyDescent="0.25">
      <c r="A8" s="15">
        <v>16</v>
      </c>
      <c r="B8" s="5" t="s">
        <v>52</v>
      </c>
      <c r="C8" s="24">
        <v>3</v>
      </c>
      <c r="D8" s="37">
        <v>3</v>
      </c>
      <c r="E8" s="16">
        <f t="shared" ref="E8:E26" si="0">D8/C8%</f>
        <v>100</v>
      </c>
      <c r="F8" s="3"/>
      <c r="G8" s="3"/>
    </row>
    <row r="9" spans="1:7" s="4" customFormat="1" x14ac:dyDescent="0.25">
      <c r="A9" s="15">
        <v>66</v>
      </c>
      <c r="B9" s="5" t="s">
        <v>71</v>
      </c>
      <c r="C9" s="15">
        <v>3</v>
      </c>
      <c r="D9" s="15">
        <v>2</v>
      </c>
      <c r="E9" s="16">
        <f t="shared" si="0"/>
        <v>66.666666666666671</v>
      </c>
      <c r="F9" s="3"/>
      <c r="G9" s="3"/>
    </row>
    <row r="10" spans="1:7" s="4" customFormat="1" x14ac:dyDescent="0.25">
      <c r="A10" s="15">
        <v>6</v>
      </c>
      <c r="B10" s="5" t="s">
        <v>69</v>
      </c>
      <c r="C10" s="15">
        <v>6</v>
      </c>
      <c r="D10" s="15">
        <v>2</v>
      </c>
      <c r="E10" s="16">
        <f t="shared" si="0"/>
        <v>33.333333333333336</v>
      </c>
      <c r="F10" s="3"/>
      <c r="G10" s="3"/>
    </row>
    <row r="11" spans="1:7" s="4" customFormat="1" x14ac:dyDescent="0.25">
      <c r="A11" s="15">
        <v>46</v>
      </c>
      <c r="B11" s="5" t="s">
        <v>70</v>
      </c>
      <c r="C11" s="15">
        <v>3</v>
      </c>
      <c r="D11" s="15">
        <v>1</v>
      </c>
      <c r="E11" s="16">
        <f t="shared" si="0"/>
        <v>33.333333333333336</v>
      </c>
      <c r="F11" s="3"/>
      <c r="G11" s="3"/>
    </row>
    <row r="12" spans="1:7" s="4" customFormat="1" x14ac:dyDescent="0.25">
      <c r="A12" s="15">
        <v>1</v>
      </c>
      <c r="B12" s="5" t="s">
        <v>8</v>
      </c>
      <c r="C12" s="15">
        <v>4</v>
      </c>
      <c r="D12" s="15">
        <v>1</v>
      </c>
      <c r="E12" s="16">
        <f t="shared" si="0"/>
        <v>25</v>
      </c>
      <c r="F12" s="3"/>
      <c r="G12" s="3"/>
    </row>
    <row r="13" spans="1:7" s="4" customFormat="1" x14ac:dyDescent="0.25">
      <c r="A13" s="15">
        <v>7</v>
      </c>
      <c r="B13" s="5" t="s">
        <v>11</v>
      </c>
      <c r="C13" s="15">
        <v>2</v>
      </c>
      <c r="D13" s="15">
        <v>0</v>
      </c>
      <c r="E13" s="16">
        <f t="shared" si="0"/>
        <v>0</v>
      </c>
      <c r="F13" s="3"/>
      <c r="G13" s="3"/>
    </row>
    <row r="14" spans="1:7" s="4" customFormat="1" x14ac:dyDescent="0.25">
      <c r="A14" s="15">
        <v>8</v>
      </c>
      <c r="B14" s="5" t="s">
        <v>12</v>
      </c>
      <c r="C14" s="15">
        <v>1</v>
      </c>
      <c r="D14" s="15">
        <v>0</v>
      </c>
      <c r="E14" s="16">
        <f t="shared" si="0"/>
        <v>0</v>
      </c>
      <c r="F14" s="3"/>
      <c r="G14" s="3"/>
    </row>
    <row r="15" spans="1:7" s="4" customFormat="1" x14ac:dyDescent="0.25">
      <c r="A15" s="15">
        <v>20</v>
      </c>
      <c r="B15" s="5" t="s">
        <v>87</v>
      </c>
      <c r="C15" s="24">
        <v>1</v>
      </c>
      <c r="D15" s="37">
        <v>0</v>
      </c>
      <c r="E15" s="16">
        <f t="shared" si="0"/>
        <v>0</v>
      </c>
      <c r="F15" s="3"/>
      <c r="G15" s="3"/>
    </row>
    <row r="16" spans="1:7" s="4" customFormat="1" x14ac:dyDescent="0.25">
      <c r="A16" s="15">
        <v>26</v>
      </c>
      <c r="B16" s="5" t="s">
        <v>19</v>
      </c>
      <c r="C16" s="24">
        <v>1</v>
      </c>
      <c r="D16" s="37">
        <v>0</v>
      </c>
      <c r="E16" s="16">
        <f t="shared" si="0"/>
        <v>0</v>
      </c>
      <c r="F16" s="3"/>
      <c r="G16" s="3"/>
    </row>
    <row r="17" spans="1:7" s="4" customFormat="1" x14ac:dyDescent="0.25">
      <c r="A17" s="15">
        <v>27</v>
      </c>
      <c r="B17" s="5" t="s">
        <v>78</v>
      </c>
      <c r="C17" s="37">
        <v>5</v>
      </c>
      <c r="D17" s="37">
        <v>0</v>
      </c>
      <c r="E17" s="16">
        <f t="shared" si="0"/>
        <v>0</v>
      </c>
      <c r="F17" s="3"/>
      <c r="G17" s="3"/>
    </row>
    <row r="18" spans="1:7" s="4" customFormat="1" x14ac:dyDescent="0.25">
      <c r="A18" s="15">
        <v>35</v>
      </c>
      <c r="B18" s="5" t="s">
        <v>53</v>
      </c>
      <c r="C18" s="15">
        <v>4</v>
      </c>
      <c r="D18" s="37">
        <v>0</v>
      </c>
      <c r="E18" s="16">
        <f t="shared" si="0"/>
        <v>0</v>
      </c>
      <c r="F18" s="9"/>
    </row>
    <row r="19" spans="1:7" s="4" customFormat="1" x14ac:dyDescent="0.25">
      <c r="A19" s="15">
        <v>36</v>
      </c>
      <c r="B19" s="5" t="s">
        <v>61</v>
      </c>
      <c r="C19" s="15">
        <v>2</v>
      </c>
      <c r="D19" s="37">
        <v>0</v>
      </c>
      <c r="E19" s="16">
        <f t="shared" si="0"/>
        <v>0</v>
      </c>
      <c r="F19" s="9"/>
    </row>
    <row r="20" spans="1:7" s="4" customFormat="1" x14ac:dyDescent="0.25">
      <c r="A20" s="15">
        <v>38</v>
      </c>
      <c r="B20" s="5" t="s">
        <v>68</v>
      </c>
      <c r="C20" s="15">
        <v>4</v>
      </c>
      <c r="D20" s="37">
        <v>0</v>
      </c>
      <c r="E20" s="16">
        <f t="shared" si="0"/>
        <v>0</v>
      </c>
      <c r="F20" s="9"/>
    </row>
    <row r="21" spans="1:7" s="4" customFormat="1" x14ac:dyDescent="0.25">
      <c r="A21" s="15">
        <v>43</v>
      </c>
      <c r="B21" s="5" t="s">
        <v>23</v>
      </c>
      <c r="C21" s="15">
        <v>1</v>
      </c>
      <c r="D21" s="37">
        <v>0</v>
      </c>
      <c r="E21" s="16">
        <f t="shared" si="0"/>
        <v>0</v>
      </c>
      <c r="F21" s="9"/>
    </row>
    <row r="22" spans="1:7" s="4" customFormat="1" x14ac:dyDescent="0.25">
      <c r="A22" s="15">
        <v>48</v>
      </c>
      <c r="B22" s="5" t="s">
        <v>72</v>
      </c>
      <c r="C22" s="15">
        <v>1</v>
      </c>
      <c r="D22" s="15">
        <v>0</v>
      </c>
      <c r="E22" s="16">
        <f t="shared" si="0"/>
        <v>0</v>
      </c>
      <c r="F22" s="9"/>
    </row>
    <row r="23" spans="1:7" s="4" customFormat="1" x14ac:dyDescent="0.25">
      <c r="A23" s="15">
        <v>52</v>
      </c>
      <c r="B23" s="5" t="s">
        <v>73</v>
      </c>
      <c r="C23" s="15">
        <v>1</v>
      </c>
      <c r="D23" s="15">
        <v>0</v>
      </c>
      <c r="E23" s="16">
        <f t="shared" si="0"/>
        <v>0</v>
      </c>
      <c r="F23" s="9"/>
    </row>
    <row r="24" spans="1:7" s="4" customFormat="1" x14ac:dyDescent="0.25">
      <c r="A24" s="15">
        <v>54</v>
      </c>
      <c r="B24" s="5" t="s">
        <v>27</v>
      </c>
      <c r="C24" s="15">
        <v>1</v>
      </c>
      <c r="D24" s="15">
        <v>0</v>
      </c>
      <c r="E24" s="16">
        <f t="shared" si="0"/>
        <v>0</v>
      </c>
      <c r="F24" s="9"/>
    </row>
    <row r="25" spans="1:7" s="4" customFormat="1" x14ac:dyDescent="0.25">
      <c r="A25" s="15">
        <v>61</v>
      </c>
      <c r="B25" s="5" t="s">
        <v>29</v>
      </c>
      <c r="C25" s="15">
        <v>1</v>
      </c>
      <c r="D25" s="15">
        <v>0</v>
      </c>
      <c r="E25" s="16">
        <f t="shared" si="0"/>
        <v>0</v>
      </c>
      <c r="F25" s="9"/>
    </row>
    <row r="26" spans="1:7" s="4" customFormat="1" x14ac:dyDescent="0.25">
      <c r="A26" s="10" t="s">
        <v>81</v>
      </c>
      <c r="B26" s="13"/>
      <c r="C26" s="10">
        <f>SUM(C8:C25)</f>
        <v>44</v>
      </c>
      <c r="D26" s="38">
        <f>SUM(D8:D25)</f>
        <v>9</v>
      </c>
      <c r="E26" s="11">
        <f t="shared" si="0"/>
        <v>20.454545454545453</v>
      </c>
    </row>
    <row r="28" spans="1:7" x14ac:dyDescent="0.25">
      <c r="B28" s="6"/>
      <c r="E28" s="19"/>
    </row>
    <row r="29" spans="1:7" x14ac:dyDescent="0.25">
      <c r="B29" s="6"/>
      <c r="E29" s="19"/>
    </row>
    <row r="30" spans="1:7" x14ac:dyDescent="0.25">
      <c r="B30" s="6"/>
      <c r="E30" s="19"/>
    </row>
    <row r="31" spans="1:7" x14ac:dyDescent="0.25">
      <c r="B31" s="6"/>
      <c r="E31" s="19"/>
    </row>
    <row r="32" spans="1:7" x14ac:dyDescent="0.25">
      <c r="B32" s="6"/>
      <c r="E32" s="19"/>
    </row>
    <row r="33" spans="2:5" x14ac:dyDescent="0.25">
      <c r="B33" s="6"/>
      <c r="E33" s="19"/>
    </row>
    <row r="34" spans="2:5" x14ac:dyDescent="0.25">
      <c r="B34" s="6"/>
      <c r="E34" s="19"/>
    </row>
    <row r="35" spans="2:5" x14ac:dyDescent="0.25">
      <c r="B35" s="6"/>
      <c r="E35" s="19"/>
    </row>
    <row r="36" spans="2:5" x14ac:dyDescent="0.25">
      <c r="B36" s="6"/>
      <c r="E36" s="19"/>
    </row>
    <row r="37" spans="2:5" x14ac:dyDescent="0.25">
      <c r="B37" s="6"/>
      <c r="E37" s="19"/>
    </row>
    <row r="38" spans="2:5" x14ac:dyDescent="0.25">
      <c r="B38" s="6"/>
      <c r="E38" s="19"/>
    </row>
    <row r="39" spans="2:5" x14ac:dyDescent="0.25">
      <c r="B39" s="6"/>
      <c r="E39" s="19"/>
    </row>
    <row r="40" spans="2:5" x14ac:dyDescent="0.25">
      <c r="B40" s="6"/>
      <c r="E40" s="19"/>
    </row>
    <row r="41" spans="2:5" x14ac:dyDescent="0.25">
      <c r="B41" s="6"/>
      <c r="E41" s="19"/>
    </row>
    <row r="42" spans="2:5" x14ac:dyDescent="0.25">
      <c r="B42" s="6"/>
      <c r="E42" s="19"/>
    </row>
    <row r="43" spans="2:5" x14ac:dyDescent="0.25">
      <c r="B43" s="6"/>
      <c r="E43" s="19"/>
    </row>
    <row r="44" spans="2:5" x14ac:dyDescent="0.25">
      <c r="B44" s="6"/>
      <c r="E44" s="19"/>
    </row>
    <row r="45" spans="2:5" x14ac:dyDescent="0.25">
      <c r="B45" s="6"/>
      <c r="E45" s="19"/>
    </row>
    <row r="46" spans="2:5" x14ac:dyDescent="0.25">
      <c r="B46" s="6"/>
      <c r="E46" s="19"/>
    </row>
    <row r="47" spans="2:5" x14ac:dyDescent="0.25">
      <c r="B47" s="6"/>
      <c r="E47" s="19"/>
    </row>
    <row r="48" spans="2:5" x14ac:dyDescent="0.25">
      <c r="B48" s="6"/>
      <c r="E48" s="19"/>
    </row>
    <row r="49" spans="2:5" x14ac:dyDescent="0.25">
      <c r="B49" s="6"/>
      <c r="E49" s="19"/>
    </row>
    <row r="50" spans="2:5" x14ac:dyDescent="0.25">
      <c r="B50" s="6"/>
      <c r="E50" s="19"/>
    </row>
    <row r="51" spans="2:5" x14ac:dyDescent="0.25">
      <c r="B51" s="6"/>
      <c r="E51" s="19"/>
    </row>
    <row r="52" spans="2:5" x14ac:dyDescent="0.25">
      <c r="B52" s="6"/>
      <c r="E52" s="19"/>
    </row>
    <row r="53" spans="2:5" x14ac:dyDescent="0.25">
      <c r="B53" s="6"/>
      <c r="E53" s="19"/>
    </row>
    <row r="54" spans="2:5" x14ac:dyDescent="0.25">
      <c r="B54" s="6"/>
      <c r="E54" s="19"/>
    </row>
    <row r="55" spans="2:5" x14ac:dyDescent="0.25">
      <c r="B55" s="6"/>
      <c r="E55" s="19"/>
    </row>
    <row r="56" spans="2:5" x14ac:dyDescent="0.25">
      <c r="B56" s="6"/>
      <c r="E56" s="19"/>
    </row>
    <row r="65" spans="9:9" x14ac:dyDescent="0.25">
      <c r="I65" s="28"/>
    </row>
  </sheetData>
  <mergeCells count="6">
    <mergeCell ref="A1:E2"/>
    <mergeCell ref="A4:E4"/>
    <mergeCell ref="A5:A7"/>
    <mergeCell ref="B5:B7"/>
    <mergeCell ref="C5:E5"/>
    <mergeCell ref="D6:E6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68"/>
  <sheetViews>
    <sheetView zoomScale="85" zoomScaleNormal="85" workbookViewId="0">
      <selection activeCell="H4" sqref="H4"/>
    </sheetView>
  </sheetViews>
  <sheetFormatPr defaultRowHeight="15.75" x14ac:dyDescent="0.25"/>
  <cols>
    <col min="1" max="1" width="9.85546875" style="19" bestFit="1" customWidth="1"/>
    <col min="2" max="2" width="39.42578125" style="1" bestFit="1" customWidth="1"/>
    <col min="3" max="3" width="9.140625" style="19"/>
    <col min="4" max="4" width="15" style="19" customWidth="1"/>
    <col min="5" max="5" width="15.7109375" style="20" customWidth="1"/>
    <col min="6" max="16384" width="9.140625" style="1"/>
  </cols>
  <sheetData>
    <row r="1" spans="1:7" ht="15" customHeight="1" x14ac:dyDescent="0.25">
      <c r="A1" s="40" t="s">
        <v>89</v>
      </c>
      <c r="B1" s="40"/>
      <c r="C1" s="40"/>
      <c r="D1" s="40"/>
      <c r="E1" s="40"/>
    </row>
    <row r="2" spans="1:7" ht="85.5" customHeight="1" x14ac:dyDescent="0.25">
      <c r="A2" s="40"/>
      <c r="B2" s="40"/>
      <c r="C2" s="40"/>
      <c r="D2" s="40"/>
      <c r="E2" s="40"/>
    </row>
    <row r="3" spans="1:7" x14ac:dyDescent="0.25">
      <c r="A3" s="18"/>
      <c r="B3" s="2"/>
      <c r="C3" s="18"/>
      <c r="D3" s="18"/>
      <c r="E3" s="18"/>
    </row>
    <row r="4" spans="1:7" ht="12.75" customHeight="1" x14ac:dyDescent="0.25">
      <c r="A4" s="44" t="s">
        <v>50</v>
      </c>
      <c r="B4" s="44"/>
      <c r="C4" s="44"/>
      <c r="D4" s="44"/>
      <c r="E4" s="44"/>
    </row>
    <row r="5" spans="1:7" ht="17.25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7" s="4" customFormat="1" ht="17.25" customHeight="1" x14ac:dyDescent="0.25">
      <c r="A6" s="41"/>
      <c r="B6" s="42"/>
      <c r="C6" s="7"/>
      <c r="D6" s="42" t="s">
        <v>5</v>
      </c>
      <c r="E6" s="42"/>
      <c r="F6" s="3"/>
      <c r="G6" s="3"/>
    </row>
    <row r="7" spans="1:7" s="4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  <c r="F7" s="3"/>
      <c r="G7" s="3"/>
    </row>
    <row r="8" spans="1:7" s="4" customFormat="1" x14ac:dyDescent="0.25">
      <c r="A8" s="15">
        <v>26</v>
      </c>
      <c r="B8" s="5" t="s">
        <v>19</v>
      </c>
      <c r="C8" s="15">
        <v>201</v>
      </c>
      <c r="D8" s="15">
        <v>48</v>
      </c>
      <c r="E8" s="16">
        <f t="shared" ref="E8:E39" si="0">D8/C8%</f>
        <v>23.880597014925375</v>
      </c>
      <c r="F8" s="9"/>
    </row>
    <row r="9" spans="1:7" s="4" customFormat="1" x14ac:dyDescent="0.25">
      <c r="A9" s="15">
        <v>13</v>
      </c>
      <c r="B9" s="5" t="s">
        <v>37</v>
      </c>
      <c r="C9" s="15">
        <v>116</v>
      </c>
      <c r="D9" s="15">
        <v>26</v>
      </c>
      <c r="E9" s="16">
        <f t="shared" si="0"/>
        <v>22.413793103448278</v>
      </c>
    </row>
    <row r="10" spans="1:7" s="4" customFormat="1" x14ac:dyDescent="0.25">
      <c r="A10" s="15">
        <v>23</v>
      </c>
      <c r="B10" s="5" t="s">
        <v>17</v>
      </c>
      <c r="C10" s="15">
        <v>93</v>
      </c>
      <c r="D10" s="15">
        <v>20</v>
      </c>
      <c r="E10" s="16">
        <f t="shared" si="0"/>
        <v>21.50537634408602</v>
      </c>
    </row>
    <row r="11" spans="1:7" s="4" customFormat="1" x14ac:dyDescent="0.25">
      <c r="A11" s="15">
        <v>72</v>
      </c>
      <c r="B11" s="5" t="s">
        <v>43</v>
      </c>
      <c r="C11" s="15">
        <v>14</v>
      </c>
      <c r="D11" s="15">
        <v>3</v>
      </c>
      <c r="E11" s="16">
        <f t="shared" si="0"/>
        <v>21.428571428571427</v>
      </c>
    </row>
    <row r="12" spans="1:7" s="4" customFormat="1" x14ac:dyDescent="0.25">
      <c r="A12" s="15">
        <v>65</v>
      </c>
      <c r="B12" s="5" t="s">
        <v>42</v>
      </c>
      <c r="C12" s="15">
        <v>66</v>
      </c>
      <c r="D12" s="15">
        <v>13</v>
      </c>
      <c r="E12" s="16">
        <f t="shared" si="0"/>
        <v>19.696969696969695</v>
      </c>
    </row>
    <row r="13" spans="1:7" s="4" customFormat="1" x14ac:dyDescent="0.25">
      <c r="A13" s="15">
        <v>73</v>
      </c>
      <c r="B13" s="5" t="s">
        <v>34</v>
      </c>
      <c r="C13" s="15">
        <v>21</v>
      </c>
      <c r="D13" s="15">
        <v>4</v>
      </c>
      <c r="E13" s="16">
        <f t="shared" si="0"/>
        <v>19.047619047619047</v>
      </c>
    </row>
    <row r="14" spans="1:7" s="4" customFormat="1" x14ac:dyDescent="0.25">
      <c r="A14" s="15">
        <v>47</v>
      </c>
      <c r="B14" s="5" t="s">
        <v>25</v>
      </c>
      <c r="C14" s="15">
        <v>123</v>
      </c>
      <c r="D14" s="15">
        <v>20</v>
      </c>
      <c r="E14" s="16">
        <f t="shared" si="0"/>
        <v>16.260162601626018</v>
      </c>
    </row>
    <row r="15" spans="1:7" s="4" customFormat="1" x14ac:dyDescent="0.25">
      <c r="A15" s="15">
        <v>12</v>
      </c>
      <c r="B15" s="5" t="s">
        <v>14</v>
      </c>
      <c r="C15" s="15">
        <v>453</v>
      </c>
      <c r="D15" s="15">
        <v>72</v>
      </c>
      <c r="E15" s="16">
        <f t="shared" si="0"/>
        <v>15.894039735099337</v>
      </c>
    </row>
    <row r="16" spans="1:7" s="4" customFormat="1" x14ac:dyDescent="0.25">
      <c r="A16" s="15">
        <v>2</v>
      </c>
      <c r="B16" s="5" t="s">
        <v>9</v>
      </c>
      <c r="C16" s="15">
        <v>195</v>
      </c>
      <c r="D16" s="15">
        <v>30</v>
      </c>
      <c r="E16" s="16">
        <f t="shared" si="0"/>
        <v>15.384615384615385</v>
      </c>
    </row>
    <row r="17" spans="1:7" s="4" customFormat="1" x14ac:dyDescent="0.25">
      <c r="A17" s="15">
        <v>38</v>
      </c>
      <c r="B17" s="5" t="s">
        <v>68</v>
      </c>
      <c r="C17" s="15">
        <v>2744</v>
      </c>
      <c r="D17" s="15">
        <v>413</v>
      </c>
      <c r="E17" s="16">
        <f t="shared" si="0"/>
        <v>15.051020408163264</v>
      </c>
    </row>
    <row r="18" spans="1:7" s="4" customFormat="1" x14ac:dyDescent="0.25">
      <c r="A18" s="15">
        <v>40</v>
      </c>
      <c r="B18" s="5" t="s">
        <v>67</v>
      </c>
      <c r="C18" s="15">
        <v>1522</v>
      </c>
      <c r="D18" s="15">
        <v>217</v>
      </c>
      <c r="E18" s="16">
        <f t="shared" si="0"/>
        <v>14.257555847568987</v>
      </c>
    </row>
    <row r="19" spans="1:7" s="4" customFormat="1" x14ac:dyDescent="0.25">
      <c r="A19" s="15">
        <v>35</v>
      </c>
      <c r="B19" s="5" t="s">
        <v>53</v>
      </c>
      <c r="C19" s="15">
        <v>1860</v>
      </c>
      <c r="D19" s="15">
        <v>264</v>
      </c>
      <c r="E19" s="16">
        <f t="shared" si="0"/>
        <v>14.193548387096772</v>
      </c>
    </row>
    <row r="20" spans="1:7" s="4" customFormat="1" x14ac:dyDescent="0.25">
      <c r="A20" s="15">
        <v>1</v>
      </c>
      <c r="B20" s="5" t="s">
        <v>8</v>
      </c>
      <c r="C20" s="15">
        <v>2928</v>
      </c>
      <c r="D20" s="15">
        <v>413</v>
      </c>
      <c r="E20" s="16">
        <f t="shared" si="0"/>
        <v>14.105191256830601</v>
      </c>
    </row>
    <row r="21" spans="1:7" s="4" customFormat="1" x14ac:dyDescent="0.25">
      <c r="A21" s="15">
        <v>4</v>
      </c>
      <c r="B21" s="5" t="s">
        <v>66</v>
      </c>
      <c r="C21" s="15">
        <v>1064</v>
      </c>
      <c r="D21" s="15">
        <v>149</v>
      </c>
      <c r="E21" s="16">
        <f t="shared" si="0"/>
        <v>14.003759398496239</v>
      </c>
    </row>
    <row r="22" spans="1:7" s="4" customFormat="1" x14ac:dyDescent="0.25">
      <c r="A22" s="15">
        <v>61</v>
      </c>
      <c r="B22" s="5" t="s">
        <v>29</v>
      </c>
      <c r="C22" s="15">
        <v>1696</v>
      </c>
      <c r="D22" s="15">
        <v>236</v>
      </c>
      <c r="E22" s="16">
        <f t="shared" si="0"/>
        <v>13.915094339622641</v>
      </c>
    </row>
    <row r="23" spans="1:7" s="4" customFormat="1" x14ac:dyDescent="0.25">
      <c r="A23" s="15">
        <v>49</v>
      </c>
      <c r="B23" s="5" t="s">
        <v>26</v>
      </c>
      <c r="C23" s="15">
        <v>489</v>
      </c>
      <c r="D23" s="15">
        <v>64</v>
      </c>
      <c r="E23" s="16">
        <f t="shared" si="0"/>
        <v>13.087934560327199</v>
      </c>
    </row>
    <row r="24" spans="1:7" s="4" customFormat="1" x14ac:dyDescent="0.25">
      <c r="A24" s="15">
        <v>28</v>
      </c>
      <c r="B24" s="5" t="s">
        <v>20</v>
      </c>
      <c r="C24" s="15">
        <v>712</v>
      </c>
      <c r="D24" s="15">
        <v>92</v>
      </c>
      <c r="E24" s="16">
        <f t="shared" si="0"/>
        <v>12.921348314606741</v>
      </c>
    </row>
    <row r="25" spans="1:7" s="4" customFormat="1" x14ac:dyDescent="0.25">
      <c r="A25" s="15">
        <v>8</v>
      </c>
      <c r="B25" s="5" t="s">
        <v>12</v>
      </c>
      <c r="C25" s="15">
        <v>1342</v>
      </c>
      <c r="D25" s="15">
        <v>172</v>
      </c>
      <c r="E25" s="16">
        <f t="shared" si="0"/>
        <v>12.816691505216095</v>
      </c>
    </row>
    <row r="26" spans="1:7" s="4" customFormat="1" x14ac:dyDescent="0.25">
      <c r="A26" s="15">
        <v>25</v>
      </c>
      <c r="B26" s="5" t="s">
        <v>38</v>
      </c>
      <c r="C26" s="15">
        <v>1523</v>
      </c>
      <c r="D26" s="15">
        <v>193</v>
      </c>
      <c r="E26" s="16">
        <f t="shared" si="0"/>
        <v>12.672357189757058</v>
      </c>
    </row>
    <row r="27" spans="1:7" s="4" customFormat="1" x14ac:dyDescent="0.25">
      <c r="A27" s="15">
        <v>66</v>
      </c>
      <c r="B27" s="5" t="s">
        <v>71</v>
      </c>
      <c r="C27" s="15">
        <v>1380</v>
      </c>
      <c r="D27" s="15">
        <v>172</v>
      </c>
      <c r="E27" s="16">
        <f t="shared" si="0"/>
        <v>12.463768115942027</v>
      </c>
    </row>
    <row r="28" spans="1:7" s="4" customFormat="1" x14ac:dyDescent="0.25">
      <c r="A28" s="15">
        <v>9</v>
      </c>
      <c r="B28" s="5" t="s">
        <v>13</v>
      </c>
      <c r="C28" s="15">
        <v>241</v>
      </c>
      <c r="D28" s="15">
        <v>30</v>
      </c>
      <c r="E28" s="16">
        <f t="shared" si="0"/>
        <v>12.448132780082986</v>
      </c>
    </row>
    <row r="29" spans="1:7" s="4" customFormat="1" x14ac:dyDescent="0.25">
      <c r="A29" s="15">
        <v>32</v>
      </c>
      <c r="B29" s="5" t="s">
        <v>22</v>
      </c>
      <c r="C29" s="15">
        <v>308</v>
      </c>
      <c r="D29" s="15">
        <v>38</v>
      </c>
      <c r="E29" s="16">
        <f t="shared" si="0"/>
        <v>12.337662337662337</v>
      </c>
    </row>
    <row r="30" spans="1:7" s="4" customFormat="1" x14ac:dyDescent="0.25">
      <c r="A30" s="15">
        <v>52</v>
      </c>
      <c r="B30" s="5" t="s">
        <v>73</v>
      </c>
      <c r="C30" s="15">
        <v>1492</v>
      </c>
      <c r="D30" s="15">
        <v>182</v>
      </c>
      <c r="E30" s="16">
        <f t="shared" si="0"/>
        <v>12.198391420911529</v>
      </c>
    </row>
    <row r="31" spans="1:7" s="4" customFormat="1" x14ac:dyDescent="0.25">
      <c r="A31" s="15">
        <v>43</v>
      </c>
      <c r="B31" s="5" t="s">
        <v>23</v>
      </c>
      <c r="C31" s="15">
        <v>2722</v>
      </c>
      <c r="D31" s="15">
        <v>327</v>
      </c>
      <c r="E31" s="16">
        <f t="shared" si="0"/>
        <v>12.01322556943424</v>
      </c>
      <c r="F31" s="3"/>
      <c r="G31" s="3"/>
    </row>
    <row r="32" spans="1:7" s="4" customFormat="1" x14ac:dyDescent="0.25">
      <c r="A32" s="15">
        <v>22</v>
      </c>
      <c r="B32" s="5" t="s">
        <v>16</v>
      </c>
      <c r="C32" s="15">
        <v>1141</v>
      </c>
      <c r="D32" s="15">
        <v>136</v>
      </c>
      <c r="E32" s="16">
        <f t="shared" si="0"/>
        <v>11.919368974583698</v>
      </c>
    </row>
    <row r="33" spans="1:5" s="4" customFormat="1" x14ac:dyDescent="0.25">
      <c r="A33" s="15">
        <v>17</v>
      </c>
      <c r="B33" s="5" t="s">
        <v>57</v>
      </c>
      <c r="C33" s="15">
        <v>455</v>
      </c>
      <c r="D33" s="15">
        <v>54</v>
      </c>
      <c r="E33" s="16">
        <f t="shared" si="0"/>
        <v>11.868131868131869</v>
      </c>
    </row>
    <row r="34" spans="1:5" s="4" customFormat="1" x14ac:dyDescent="0.25">
      <c r="A34" s="15">
        <v>71</v>
      </c>
      <c r="B34" s="5" t="s">
        <v>33</v>
      </c>
      <c r="C34" s="15">
        <v>145</v>
      </c>
      <c r="D34" s="15">
        <v>17</v>
      </c>
      <c r="E34" s="16">
        <f t="shared" si="0"/>
        <v>11.724137931034484</v>
      </c>
    </row>
    <row r="35" spans="1:5" s="4" customFormat="1" x14ac:dyDescent="0.25">
      <c r="A35" s="15">
        <v>36</v>
      </c>
      <c r="B35" s="5" t="s">
        <v>61</v>
      </c>
      <c r="C35" s="15">
        <v>1024</v>
      </c>
      <c r="D35" s="15">
        <v>120</v>
      </c>
      <c r="E35" s="16">
        <f t="shared" si="0"/>
        <v>11.71875</v>
      </c>
    </row>
    <row r="36" spans="1:5" s="4" customFormat="1" x14ac:dyDescent="0.25">
      <c r="A36" s="15">
        <v>62</v>
      </c>
      <c r="B36" s="5" t="s">
        <v>30</v>
      </c>
      <c r="C36" s="15">
        <v>77</v>
      </c>
      <c r="D36" s="15">
        <v>9</v>
      </c>
      <c r="E36" s="16">
        <f t="shared" si="0"/>
        <v>11.688311688311687</v>
      </c>
    </row>
    <row r="37" spans="1:5" s="4" customFormat="1" x14ac:dyDescent="0.25">
      <c r="A37" s="15">
        <v>69</v>
      </c>
      <c r="B37" s="5" t="s">
        <v>32</v>
      </c>
      <c r="C37" s="15">
        <v>1014</v>
      </c>
      <c r="D37" s="15">
        <v>118</v>
      </c>
      <c r="E37" s="16">
        <f t="shared" si="0"/>
        <v>11.637080867850099</v>
      </c>
    </row>
    <row r="38" spans="1:5" s="4" customFormat="1" x14ac:dyDescent="0.25">
      <c r="A38" s="15">
        <v>33</v>
      </c>
      <c r="B38" s="5" t="s">
        <v>40</v>
      </c>
      <c r="C38" s="15">
        <v>1902</v>
      </c>
      <c r="D38" s="15">
        <v>221</v>
      </c>
      <c r="E38" s="16">
        <f t="shared" si="0"/>
        <v>11.619348054679286</v>
      </c>
    </row>
    <row r="39" spans="1:5" s="4" customFormat="1" x14ac:dyDescent="0.25">
      <c r="A39" s="15">
        <v>64</v>
      </c>
      <c r="B39" s="5" t="s">
        <v>55</v>
      </c>
      <c r="C39" s="15">
        <v>396</v>
      </c>
      <c r="D39" s="15">
        <v>46</v>
      </c>
      <c r="E39" s="16">
        <f t="shared" si="0"/>
        <v>11.616161616161616</v>
      </c>
    </row>
    <row r="40" spans="1:5" s="4" customFormat="1" x14ac:dyDescent="0.25">
      <c r="A40" s="15">
        <v>16</v>
      </c>
      <c r="B40" s="5" t="s">
        <v>52</v>
      </c>
      <c r="C40" s="15">
        <v>1082</v>
      </c>
      <c r="D40" s="15">
        <v>123</v>
      </c>
      <c r="E40" s="16">
        <f t="shared" ref="E40:E71" si="1">D40/C40%</f>
        <v>11.367837338262477</v>
      </c>
    </row>
    <row r="41" spans="1:5" s="4" customFormat="1" x14ac:dyDescent="0.25">
      <c r="A41" s="15">
        <v>37</v>
      </c>
      <c r="B41" s="5" t="s">
        <v>88</v>
      </c>
      <c r="C41" s="15">
        <v>1325</v>
      </c>
      <c r="D41" s="15">
        <v>150</v>
      </c>
      <c r="E41" s="16">
        <f t="shared" si="1"/>
        <v>11.320754716981131</v>
      </c>
    </row>
    <row r="42" spans="1:5" s="4" customFormat="1" x14ac:dyDescent="0.25">
      <c r="A42" s="15">
        <v>63</v>
      </c>
      <c r="B42" s="5" t="s">
        <v>58</v>
      </c>
      <c r="C42" s="15">
        <v>1077</v>
      </c>
      <c r="D42" s="15">
        <v>121</v>
      </c>
      <c r="E42" s="16">
        <f t="shared" si="1"/>
        <v>11.234911792014856</v>
      </c>
    </row>
    <row r="43" spans="1:5" s="4" customFormat="1" x14ac:dyDescent="0.25">
      <c r="A43" s="15">
        <v>48</v>
      </c>
      <c r="B43" s="5" t="s">
        <v>72</v>
      </c>
      <c r="C43" s="15">
        <v>1435</v>
      </c>
      <c r="D43" s="15">
        <v>161</v>
      </c>
      <c r="E43" s="16">
        <f t="shared" si="1"/>
        <v>11.219512195121952</v>
      </c>
    </row>
    <row r="44" spans="1:5" s="4" customFormat="1" x14ac:dyDescent="0.25">
      <c r="A44" s="15">
        <v>20</v>
      </c>
      <c r="B44" s="5" t="s">
        <v>87</v>
      </c>
      <c r="C44" s="15">
        <v>1362</v>
      </c>
      <c r="D44" s="15">
        <v>152</v>
      </c>
      <c r="E44" s="16">
        <f t="shared" si="1"/>
        <v>11.16005873715125</v>
      </c>
    </row>
    <row r="45" spans="1:5" s="4" customFormat="1" x14ac:dyDescent="0.25">
      <c r="A45" s="15">
        <v>57</v>
      </c>
      <c r="B45" s="5" t="s">
        <v>64</v>
      </c>
      <c r="C45" s="15">
        <v>792</v>
      </c>
      <c r="D45" s="15">
        <v>88</v>
      </c>
      <c r="E45" s="16">
        <f t="shared" si="1"/>
        <v>11.111111111111111</v>
      </c>
    </row>
    <row r="46" spans="1:5" s="4" customFormat="1" x14ac:dyDescent="0.25">
      <c r="A46" s="15">
        <v>56</v>
      </c>
      <c r="B46" s="5" t="s">
        <v>75</v>
      </c>
      <c r="C46" s="15">
        <v>899</v>
      </c>
      <c r="D46" s="15">
        <v>99</v>
      </c>
      <c r="E46" s="16">
        <f t="shared" si="1"/>
        <v>11.012235817575084</v>
      </c>
    </row>
    <row r="47" spans="1:5" s="4" customFormat="1" x14ac:dyDescent="0.25">
      <c r="A47" s="15">
        <v>6</v>
      </c>
      <c r="B47" s="5" t="s">
        <v>69</v>
      </c>
      <c r="C47" s="15">
        <v>1128</v>
      </c>
      <c r="D47" s="15">
        <v>124</v>
      </c>
      <c r="E47" s="16">
        <f t="shared" si="1"/>
        <v>10.99290780141844</v>
      </c>
    </row>
    <row r="48" spans="1:5" s="4" customFormat="1" x14ac:dyDescent="0.25">
      <c r="A48" s="15">
        <v>10</v>
      </c>
      <c r="B48" s="5" t="s">
        <v>54</v>
      </c>
      <c r="C48" s="15">
        <v>701</v>
      </c>
      <c r="D48" s="15">
        <v>73</v>
      </c>
      <c r="E48" s="16">
        <f t="shared" si="1"/>
        <v>10.413694721825964</v>
      </c>
    </row>
    <row r="49" spans="1:5" s="4" customFormat="1" x14ac:dyDescent="0.25">
      <c r="A49" s="15">
        <v>46</v>
      </c>
      <c r="B49" s="5" t="s">
        <v>70</v>
      </c>
      <c r="C49" s="15">
        <v>1971</v>
      </c>
      <c r="D49" s="15">
        <v>200</v>
      </c>
      <c r="E49" s="16">
        <f t="shared" si="1"/>
        <v>10.147133434804667</v>
      </c>
    </row>
    <row r="50" spans="1:5" s="4" customFormat="1" x14ac:dyDescent="0.25">
      <c r="A50" s="15">
        <v>27</v>
      </c>
      <c r="B50" s="5" t="s">
        <v>78</v>
      </c>
      <c r="C50" s="15">
        <v>1304</v>
      </c>
      <c r="D50" s="15">
        <v>130</v>
      </c>
      <c r="E50" s="16">
        <f t="shared" si="1"/>
        <v>9.9693251533742338</v>
      </c>
    </row>
    <row r="51" spans="1:5" s="4" customFormat="1" x14ac:dyDescent="0.25">
      <c r="A51" s="15">
        <v>34</v>
      </c>
      <c r="B51" s="5" t="s">
        <v>60</v>
      </c>
      <c r="C51" s="15">
        <v>495</v>
      </c>
      <c r="D51" s="15">
        <v>49</v>
      </c>
      <c r="E51" s="16">
        <f t="shared" si="1"/>
        <v>9.8989898989898979</v>
      </c>
    </row>
    <row r="52" spans="1:5" s="4" customFormat="1" x14ac:dyDescent="0.25">
      <c r="A52" s="15">
        <v>58</v>
      </c>
      <c r="B52" s="5" t="s">
        <v>65</v>
      </c>
      <c r="C52" s="15">
        <v>305</v>
      </c>
      <c r="D52" s="15">
        <v>29</v>
      </c>
      <c r="E52" s="16">
        <f t="shared" si="1"/>
        <v>9.5081967213114762</v>
      </c>
    </row>
    <row r="53" spans="1:5" s="4" customFormat="1" x14ac:dyDescent="0.25">
      <c r="A53" s="15">
        <v>7</v>
      </c>
      <c r="B53" s="5" t="s">
        <v>11</v>
      </c>
      <c r="C53" s="15">
        <v>689</v>
      </c>
      <c r="D53" s="15">
        <v>65</v>
      </c>
      <c r="E53" s="16">
        <f t="shared" si="1"/>
        <v>9.433962264150944</v>
      </c>
    </row>
    <row r="54" spans="1:5" s="4" customFormat="1" x14ac:dyDescent="0.25">
      <c r="A54" s="15">
        <v>3</v>
      </c>
      <c r="B54" s="5" t="s">
        <v>77</v>
      </c>
      <c r="C54" s="15">
        <v>308</v>
      </c>
      <c r="D54" s="15">
        <v>29</v>
      </c>
      <c r="E54" s="16">
        <f t="shared" si="1"/>
        <v>9.4155844155844157</v>
      </c>
    </row>
    <row r="55" spans="1:5" s="4" customFormat="1" x14ac:dyDescent="0.25">
      <c r="A55" s="15">
        <v>5</v>
      </c>
      <c r="B55" s="5" t="s">
        <v>10</v>
      </c>
      <c r="C55" s="15">
        <v>260</v>
      </c>
      <c r="D55" s="15">
        <v>24</v>
      </c>
      <c r="E55" s="16">
        <f t="shared" si="1"/>
        <v>9.2307692307692299</v>
      </c>
    </row>
    <row r="56" spans="1:5" s="4" customFormat="1" x14ac:dyDescent="0.25">
      <c r="A56" s="15">
        <v>29</v>
      </c>
      <c r="B56" s="5" t="s">
        <v>21</v>
      </c>
      <c r="C56" s="15">
        <v>388</v>
      </c>
      <c r="D56" s="15">
        <v>35</v>
      </c>
      <c r="E56" s="16">
        <f t="shared" si="1"/>
        <v>9.0206185567010309</v>
      </c>
    </row>
    <row r="57" spans="1:5" x14ac:dyDescent="0.25">
      <c r="A57" s="15">
        <v>53</v>
      </c>
      <c r="B57" s="5" t="s">
        <v>63</v>
      </c>
      <c r="C57" s="15">
        <v>115</v>
      </c>
      <c r="D57" s="15">
        <v>10</v>
      </c>
      <c r="E57" s="16">
        <f t="shared" si="1"/>
        <v>8.6956521739130448</v>
      </c>
    </row>
    <row r="58" spans="1:5" s="4" customFormat="1" x14ac:dyDescent="0.25">
      <c r="A58" s="15">
        <v>60</v>
      </c>
      <c r="B58" s="5" t="s">
        <v>28</v>
      </c>
      <c r="C58" s="15">
        <v>345</v>
      </c>
      <c r="D58" s="15">
        <v>30</v>
      </c>
      <c r="E58" s="16">
        <f t="shared" si="1"/>
        <v>8.695652173913043</v>
      </c>
    </row>
    <row r="59" spans="1:5" s="4" customFormat="1" x14ac:dyDescent="0.25">
      <c r="A59" s="15">
        <v>54</v>
      </c>
      <c r="B59" s="5" t="s">
        <v>27</v>
      </c>
      <c r="C59" s="15">
        <v>1119</v>
      </c>
      <c r="D59" s="15">
        <v>90</v>
      </c>
      <c r="E59" s="16">
        <f t="shared" si="1"/>
        <v>8.0428954423592494</v>
      </c>
    </row>
    <row r="60" spans="1:5" s="4" customFormat="1" x14ac:dyDescent="0.25">
      <c r="A60" s="15">
        <v>68</v>
      </c>
      <c r="B60" s="5" t="s">
        <v>31</v>
      </c>
      <c r="C60" s="15">
        <v>119</v>
      </c>
      <c r="D60" s="15">
        <v>9</v>
      </c>
      <c r="E60" s="16">
        <f t="shared" si="1"/>
        <v>7.5630252100840343</v>
      </c>
    </row>
    <row r="61" spans="1:5" s="4" customFormat="1" x14ac:dyDescent="0.25">
      <c r="A61" s="15">
        <v>51</v>
      </c>
      <c r="B61" s="5" t="s">
        <v>41</v>
      </c>
      <c r="C61" s="15">
        <v>500</v>
      </c>
      <c r="D61" s="15">
        <v>37</v>
      </c>
      <c r="E61" s="16">
        <f t="shared" si="1"/>
        <v>7.4</v>
      </c>
    </row>
    <row r="62" spans="1:5" s="4" customFormat="1" x14ac:dyDescent="0.25">
      <c r="A62" s="15">
        <v>42</v>
      </c>
      <c r="B62" s="5" t="s">
        <v>56</v>
      </c>
      <c r="C62" s="15">
        <v>514</v>
      </c>
      <c r="D62" s="15">
        <v>38</v>
      </c>
      <c r="E62" s="16">
        <f t="shared" si="1"/>
        <v>7.3929961089494167</v>
      </c>
    </row>
    <row r="63" spans="1:5" s="4" customFormat="1" x14ac:dyDescent="0.25">
      <c r="A63" s="15">
        <v>19</v>
      </c>
      <c r="B63" s="5" t="s">
        <v>76</v>
      </c>
      <c r="C63" s="15">
        <v>792</v>
      </c>
      <c r="D63" s="15">
        <v>53</v>
      </c>
      <c r="E63" s="16">
        <f t="shared" si="1"/>
        <v>6.691919191919192</v>
      </c>
    </row>
    <row r="64" spans="1:5" s="4" customFormat="1" x14ac:dyDescent="0.25">
      <c r="A64" s="15">
        <v>45</v>
      </c>
      <c r="B64" s="5" t="s">
        <v>24</v>
      </c>
      <c r="C64" s="15">
        <v>120</v>
      </c>
      <c r="D64" s="15">
        <v>8</v>
      </c>
      <c r="E64" s="16">
        <f t="shared" si="1"/>
        <v>6.666666666666667</v>
      </c>
    </row>
    <row r="65" spans="1:5" s="4" customFormat="1" x14ac:dyDescent="0.25">
      <c r="A65" s="15">
        <v>31</v>
      </c>
      <c r="B65" s="5" t="s">
        <v>39</v>
      </c>
      <c r="C65" s="15">
        <v>346</v>
      </c>
      <c r="D65" s="15">
        <v>18</v>
      </c>
      <c r="E65" s="16">
        <f t="shared" si="1"/>
        <v>5.202312138728324</v>
      </c>
    </row>
    <row r="66" spans="1:5" s="4" customFormat="1" x14ac:dyDescent="0.25">
      <c r="A66" s="15">
        <v>30</v>
      </c>
      <c r="B66" s="5" t="s">
        <v>74</v>
      </c>
      <c r="C66" s="15">
        <v>111</v>
      </c>
      <c r="D66" s="15">
        <v>5</v>
      </c>
      <c r="E66" s="16">
        <f t="shared" si="1"/>
        <v>4.5045045045045038</v>
      </c>
    </row>
    <row r="67" spans="1:5" s="4" customFormat="1" x14ac:dyDescent="0.25">
      <c r="A67" s="15">
        <v>74</v>
      </c>
      <c r="B67" s="5" t="s">
        <v>35</v>
      </c>
      <c r="C67" s="15">
        <v>10</v>
      </c>
      <c r="D67" s="15">
        <v>0</v>
      </c>
      <c r="E67" s="16">
        <f t="shared" si="1"/>
        <v>0</v>
      </c>
    </row>
    <row r="68" spans="1:5" s="4" customFormat="1" x14ac:dyDescent="0.25">
      <c r="A68" s="10" t="s">
        <v>2</v>
      </c>
      <c r="B68" s="13"/>
      <c r="C68" s="10">
        <f>SUM(C8:C67)</f>
        <v>49071</v>
      </c>
      <c r="D68" s="10">
        <f>SUM(D8:D67)</f>
        <v>5869</v>
      </c>
      <c r="E68" s="11">
        <f t="shared" ref="E68" si="2">D68/C68%</f>
        <v>11.960220904403824</v>
      </c>
    </row>
  </sheetData>
  <mergeCells count="6">
    <mergeCell ref="A1:E2"/>
    <mergeCell ref="A5:A7"/>
    <mergeCell ref="B5:B7"/>
    <mergeCell ref="C5:E5"/>
    <mergeCell ref="D6:E6"/>
    <mergeCell ref="A4:E4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7"/>
  <sheetViews>
    <sheetView topLeftCell="A31" zoomScale="85" zoomScaleNormal="85" workbookViewId="0">
      <selection activeCell="H68" sqref="H68"/>
    </sheetView>
  </sheetViews>
  <sheetFormatPr defaultRowHeight="15.75" x14ac:dyDescent="0.25"/>
  <cols>
    <col min="1" max="1" width="9.85546875" style="19" bestFit="1" customWidth="1"/>
    <col min="2" max="2" width="39.42578125" style="23" bestFit="1" customWidth="1"/>
    <col min="3" max="3" width="9.140625" style="19"/>
    <col min="4" max="4" width="15" style="19" customWidth="1"/>
    <col min="5" max="5" width="15.7109375" style="20" customWidth="1"/>
    <col min="6" max="16384" width="9.140625" style="23"/>
  </cols>
  <sheetData>
    <row r="1" spans="1:6" ht="15" customHeight="1" x14ac:dyDescent="0.25">
      <c r="A1" s="50" t="s">
        <v>89</v>
      </c>
      <c r="B1" s="50"/>
      <c r="C1" s="50"/>
      <c r="D1" s="50"/>
      <c r="E1" s="50"/>
    </row>
    <row r="2" spans="1:6" ht="85.5" customHeight="1" x14ac:dyDescent="0.25">
      <c r="A2" s="50"/>
      <c r="B2" s="50"/>
      <c r="C2" s="50"/>
      <c r="D2" s="50"/>
      <c r="E2" s="50"/>
    </row>
    <row r="3" spans="1:6" x14ac:dyDescent="0.25">
      <c r="A3" s="18"/>
      <c r="B3" s="18"/>
      <c r="C3" s="18"/>
      <c r="D3" s="18"/>
      <c r="E3" s="18"/>
    </row>
    <row r="4" spans="1:6" x14ac:dyDescent="0.25">
      <c r="A4" s="43" t="s">
        <v>51</v>
      </c>
      <c r="B4" s="43"/>
      <c r="C4" s="25"/>
      <c r="D4" s="15"/>
      <c r="E4" s="15"/>
    </row>
    <row r="5" spans="1:6" ht="19.5" customHeight="1" x14ac:dyDescent="0.25">
      <c r="A5" s="41" t="s">
        <v>0</v>
      </c>
      <c r="B5" s="42" t="s">
        <v>1</v>
      </c>
      <c r="C5" s="43">
        <v>2022</v>
      </c>
      <c r="D5" s="43"/>
      <c r="E5" s="43"/>
    </row>
    <row r="6" spans="1:6" s="26" customFormat="1" ht="19.5" customHeight="1" x14ac:dyDescent="0.25">
      <c r="A6" s="41"/>
      <c r="B6" s="42"/>
      <c r="C6" s="7"/>
      <c r="D6" s="42" t="s">
        <v>5</v>
      </c>
      <c r="E6" s="42"/>
    </row>
    <row r="7" spans="1:6" s="26" customFormat="1" ht="27" customHeight="1" x14ac:dyDescent="0.25">
      <c r="A7" s="41"/>
      <c r="B7" s="42"/>
      <c r="C7" s="7" t="s">
        <v>3</v>
      </c>
      <c r="D7" s="8" t="s">
        <v>4</v>
      </c>
      <c r="E7" s="7" t="s">
        <v>84</v>
      </c>
    </row>
    <row r="8" spans="1:6" s="26" customFormat="1" x14ac:dyDescent="0.25">
      <c r="A8" s="15">
        <v>68</v>
      </c>
      <c r="B8" s="21" t="s">
        <v>31</v>
      </c>
      <c r="C8" s="15">
        <v>4</v>
      </c>
      <c r="D8" s="15">
        <v>4</v>
      </c>
      <c r="E8" s="16">
        <f t="shared" ref="E8:E39" si="0">D8/C8%</f>
        <v>100</v>
      </c>
      <c r="F8" s="27"/>
    </row>
    <row r="9" spans="1:6" s="26" customFormat="1" x14ac:dyDescent="0.25">
      <c r="A9" s="15">
        <v>72</v>
      </c>
      <c r="B9" s="21" t="s">
        <v>43</v>
      </c>
      <c r="C9" s="15">
        <v>1</v>
      </c>
      <c r="D9" s="15">
        <v>1</v>
      </c>
      <c r="E9" s="16">
        <f t="shared" si="0"/>
        <v>100</v>
      </c>
    </row>
    <row r="10" spans="1:6" s="26" customFormat="1" x14ac:dyDescent="0.25">
      <c r="A10" s="15">
        <v>2</v>
      </c>
      <c r="B10" s="21" t="s">
        <v>9</v>
      </c>
      <c r="C10" s="15">
        <v>13</v>
      </c>
      <c r="D10" s="15">
        <v>12</v>
      </c>
      <c r="E10" s="16">
        <f t="shared" si="0"/>
        <v>92.307692307692307</v>
      </c>
    </row>
    <row r="11" spans="1:6" s="26" customFormat="1" x14ac:dyDescent="0.25">
      <c r="A11" s="15">
        <v>56</v>
      </c>
      <c r="B11" s="21" t="s">
        <v>75</v>
      </c>
      <c r="C11" s="15">
        <v>39</v>
      </c>
      <c r="D11" s="15">
        <v>33</v>
      </c>
      <c r="E11" s="16">
        <f t="shared" si="0"/>
        <v>84.615384615384613</v>
      </c>
    </row>
    <row r="12" spans="1:6" s="26" customFormat="1" x14ac:dyDescent="0.25">
      <c r="A12" s="15">
        <v>32</v>
      </c>
      <c r="B12" s="21" t="s">
        <v>22</v>
      </c>
      <c r="C12" s="15">
        <v>21</v>
      </c>
      <c r="D12" s="15">
        <v>17</v>
      </c>
      <c r="E12" s="16">
        <f t="shared" si="0"/>
        <v>80.952380952380949</v>
      </c>
    </row>
    <row r="13" spans="1:6" s="26" customFormat="1" x14ac:dyDescent="0.25">
      <c r="A13" s="15">
        <v>3</v>
      </c>
      <c r="B13" s="21" t="s">
        <v>77</v>
      </c>
      <c r="C13" s="15">
        <v>5</v>
      </c>
      <c r="D13" s="15">
        <v>4</v>
      </c>
      <c r="E13" s="16">
        <f t="shared" si="0"/>
        <v>80</v>
      </c>
    </row>
    <row r="14" spans="1:6" s="26" customFormat="1" x14ac:dyDescent="0.25">
      <c r="A14" s="15">
        <v>10</v>
      </c>
      <c r="B14" s="21" t="s">
        <v>54</v>
      </c>
      <c r="C14" s="15">
        <v>30</v>
      </c>
      <c r="D14" s="15">
        <v>24</v>
      </c>
      <c r="E14" s="16">
        <f t="shared" si="0"/>
        <v>80</v>
      </c>
    </row>
    <row r="15" spans="1:6" s="26" customFormat="1" x14ac:dyDescent="0.25">
      <c r="A15" s="15">
        <v>69</v>
      </c>
      <c r="B15" s="21" t="s">
        <v>32</v>
      </c>
      <c r="C15" s="15">
        <v>60</v>
      </c>
      <c r="D15" s="15">
        <v>48</v>
      </c>
      <c r="E15" s="16">
        <f t="shared" si="0"/>
        <v>80</v>
      </c>
    </row>
    <row r="16" spans="1:6" s="26" customFormat="1" x14ac:dyDescent="0.25">
      <c r="A16" s="15">
        <v>40</v>
      </c>
      <c r="B16" s="21" t="s">
        <v>67</v>
      </c>
      <c r="C16" s="15">
        <v>34</v>
      </c>
      <c r="D16" s="15">
        <v>26</v>
      </c>
      <c r="E16" s="16">
        <f t="shared" si="0"/>
        <v>76.470588235294116</v>
      </c>
    </row>
    <row r="17" spans="1:5" s="26" customFormat="1" x14ac:dyDescent="0.25">
      <c r="A17" s="15">
        <v>57</v>
      </c>
      <c r="B17" s="21" t="s">
        <v>64</v>
      </c>
      <c r="C17" s="15">
        <v>34</v>
      </c>
      <c r="D17" s="15">
        <v>26</v>
      </c>
      <c r="E17" s="16">
        <f t="shared" si="0"/>
        <v>76.470588235294116</v>
      </c>
    </row>
    <row r="18" spans="1:5" s="26" customFormat="1" x14ac:dyDescent="0.25">
      <c r="A18" s="15">
        <v>4</v>
      </c>
      <c r="B18" s="21" t="s">
        <v>66</v>
      </c>
      <c r="C18" s="15">
        <v>45</v>
      </c>
      <c r="D18" s="15">
        <v>34</v>
      </c>
      <c r="E18" s="16">
        <f t="shared" si="0"/>
        <v>75.555555555555557</v>
      </c>
    </row>
    <row r="19" spans="1:5" s="26" customFormat="1" x14ac:dyDescent="0.25">
      <c r="A19" s="15">
        <v>17</v>
      </c>
      <c r="B19" s="21" t="s">
        <v>57</v>
      </c>
      <c r="C19" s="15">
        <v>12</v>
      </c>
      <c r="D19" s="15">
        <v>9</v>
      </c>
      <c r="E19" s="16">
        <f t="shared" si="0"/>
        <v>75</v>
      </c>
    </row>
    <row r="20" spans="1:5" s="26" customFormat="1" x14ac:dyDescent="0.25">
      <c r="A20" s="15">
        <v>23</v>
      </c>
      <c r="B20" s="21" t="s">
        <v>17</v>
      </c>
      <c r="C20" s="15">
        <v>4</v>
      </c>
      <c r="D20" s="15">
        <v>3</v>
      </c>
      <c r="E20" s="16">
        <f t="shared" si="0"/>
        <v>75</v>
      </c>
    </row>
    <row r="21" spans="1:5" s="26" customFormat="1" x14ac:dyDescent="0.25">
      <c r="A21" s="15">
        <v>64</v>
      </c>
      <c r="B21" s="21" t="s">
        <v>55</v>
      </c>
      <c r="C21" s="15">
        <v>16</v>
      </c>
      <c r="D21" s="15">
        <v>12</v>
      </c>
      <c r="E21" s="16">
        <f t="shared" si="0"/>
        <v>75</v>
      </c>
    </row>
    <row r="22" spans="1:5" s="26" customFormat="1" x14ac:dyDescent="0.25">
      <c r="A22" s="15">
        <v>8</v>
      </c>
      <c r="B22" s="21" t="s">
        <v>12</v>
      </c>
      <c r="C22" s="15">
        <v>75</v>
      </c>
      <c r="D22" s="15">
        <v>56</v>
      </c>
      <c r="E22" s="16">
        <f t="shared" si="0"/>
        <v>74.666666666666671</v>
      </c>
    </row>
    <row r="23" spans="1:5" s="26" customFormat="1" x14ac:dyDescent="0.25">
      <c r="A23" s="15">
        <v>7</v>
      </c>
      <c r="B23" s="21" t="s">
        <v>11</v>
      </c>
      <c r="C23" s="15">
        <v>47</v>
      </c>
      <c r="D23" s="15">
        <v>35</v>
      </c>
      <c r="E23" s="16">
        <f t="shared" si="0"/>
        <v>74.468085106382986</v>
      </c>
    </row>
    <row r="24" spans="1:5" s="26" customFormat="1" x14ac:dyDescent="0.25">
      <c r="A24" s="15">
        <v>51</v>
      </c>
      <c r="B24" s="21" t="s">
        <v>41</v>
      </c>
      <c r="C24" s="15">
        <v>18</v>
      </c>
      <c r="D24" s="15">
        <v>13</v>
      </c>
      <c r="E24" s="16">
        <f t="shared" si="0"/>
        <v>72.222222222222229</v>
      </c>
    </row>
    <row r="25" spans="1:5" s="26" customFormat="1" x14ac:dyDescent="0.25">
      <c r="A25" s="15">
        <v>60</v>
      </c>
      <c r="B25" s="21" t="s">
        <v>28</v>
      </c>
      <c r="C25" s="15">
        <v>18</v>
      </c>
      <c r="D25" s="15">
        <v>13</v>
      </c>
      <c r="E25" s="16">
        <f t="shared" si="0"/>
        <v>72.222222222222229</v>
      </c>
    </row>
    <row r="26" spans="1:5" s="26" customFormat="1" x14ac:dyDescent="0.25">
      <c r="A26" s="15">
        <v>20</v>
      </c>
      <c r="B26" s="21" t="s">
        <v>87</v>
      </c>
      <c r="C26" s="15">
        <v>61</v>
      </c>
      <c r="D26" s="15">
        <v>44</v>
      </c>
      <c r="E26" s="16">
        <f t="shared" si="0"/>
        <v>72.131147540983605</v>
      </c>
    </row>
    <row r="27" spans="1:5" s="26" customFormat="1" x14ac:dyDescent="0.25">
      <c r="A27" s="15">
        <v>52</v>
      </c>
      <c r="B27" s="21" t="s">
        <v>73</v>
      </c>
      <c r="C27" s="15">
        <v>88</v>
      </c>
      <c r="D27" s="15">
        <v>63</v>
      </c>
      <c r="E27" s="16">
        <f t="shared" si="0"/>
        <v>71.590909090909093</v>
      </c>
    </row>
    <row r="28" spans="1:5" s="26" customFormat="1" x14ac:dyDescent="0.25">
      <c r="A28" s="15">
        <v>54</v>
      </c>
      <c r="B28" s="21" t="s">
        <v>27</v>
      </c>
      <c r="C28" s="15">
        <v>95</v>
      </c>
      <c r="D28" s="15">
        <v>68</v>
      </c>
      <c r="E28" s="16">
        <f t="shared" si="0"/>
        <v>71.578947368421055</v>
      </c>
    </row>
    <row r="29" spans="1:5" s="26" customFormat="1" x14ac:dyDescent="0.25">
      <c r="A29" s="15">
        <v>16</v>
      </c>
      <c r="B29" s="21" t="s">
        <v>52</v>
      </c>
      <c r="C29" s="15">
        <v>52</v>
      </c>
      <c r="D29" s="15">
        <v>37</v>
      </c>
      <c r="E29" s="16">
        <f t="shared" si="0"/>
        <v>71.153846153846146</v>
      </c>
    </row>
    <row r="30" spans="1:5" s="26" customFormat="1" x14ac:dyDescent="0.25">
      <c r="A30" s="15">
        <v>27</v>
      </c>
      <c r="B30" s="21" t="s">
        <v>78</v>
      </c>
      <c r="C30" s="15">
        <v>72</v>
      </c>
      <c r="D30" s="15">
        <v>51</v>
      </c>
      <c r="E30" s="16">
        <f t="shared" si="0"/>
        <v>70.833333333333343</v>
      </c>
    </row>
    <row r="31" spans="1:5" s="26" customFormat="1" x14ac:dyDescent="0.25">
      <c r="A31" s="15">
        <v>12</v>
      </c>
      <c r="B31" s="21" t="s">
        <v>14</v>
      </c>
      <c r="C31" s="15">
        <v>54</v>
      </c>
      <c r="D31" s="15">
        <v>38</v>
      </c>
      <c r="E31" s="16">
        <f t="shared" si="0"/>
        <v>70.370370370370367</v>
      </c>
    </row>
    <row r="32" spans="1:5" s="26" customFormat="1" x14ac:dyDescent="0.25">
      <c r="A32" s="15">
        <v>35</v>
      </c>
      <c r="B32" s="21" t="s">
        <v>53</v>
      </c>
      <c r="C32" s="15">
        <v>114</v>
      </c>
      <c r="D32" s="15">
        <v>80</v>
      </c>
      <c r="E32" s="16">
        <f t="shared" si="0"/>
        <v>70.175438596491233</v>
      </c>
    </row>
    <row r="33" spans="1:5" s="26" customFormat="1" x14ac:dyDescent="0.25">
      <c r="A33" s="15">
        <v>5</v>
      </c>
      <c r="B33" s="21" t="s">
        <v>10</v>
      </c>
      <c r="C33" s="15">
        <v>20</v>
      </c>
      <c r="D33" s="15">
        <v>14</v>
      </c>
      <c r="E33" s="16">
        <f t="shared" si="0"/>
        <v>70</v>
      </c>
    </row>
    <row r="34" spans="1:5" s="26" customFormat="1" x14ac:dyDescent="0.25">
      <c r="A34" s="15">
        <v>6</v>
      </c>
      <c r="B34" s="21" t="s">
        <v>69</v>
      </c>
      <c r="C34" s="15">
        <v>68</v>
      </c>
      <c r="D34" s="15">
        <v>47</v>
      </c>
      <c r="E34" s="16">
        <f t="shared" si="0"/>
        <v>69.117647058823522</v>
      </c>
    </row>
    <row r="35" spans="1:5" s="26" customFormat="1" x14ac:dyDescent="0.25">
      <c r="A35" s="15">
        <v>36</v>
      </c>
      <c r="B35" s="21" t="s">
        <v>61</v>
      </c>
      <c r="C35" s="15">
        <v>55</v>
      </c>
      <c r="D35" s="15">
        <v>38</v>
      </c>
      <c r="E35" s="16">
        <f t="shared" si="0"/>
        <v>69.090909090909079</v>
      </c>
    </row>
    <row r="36" spans="1:5" s="26" customFormat="1" x14ac:dyDescent="0.25">
      <c r="A36" s="15">
        <v>19</v>
      </c>
      <c r="B36" s="21" t="s">
        <v>76</v>
      </c>
      <c r="C36" s="15">
        <v>51</v>
      </c>
      <c r="D36" s="15">
        <v>35</v>
      </c>
      <c r="E36" s="16">
        <f t="shared" si="0"/>
        <v>68.627450980392155</v>
      </c>
    </row>
    <row r="37" spans="1:5" s="26" customFormat="1" x14ac:dyDescent="0.25">
      <c r="A37" s="15">
        <v>1</v>
      </c>
      <c r="B37" s="21" t="s">
        <v>8</v>
      </c>
      <c r="C37" s="15">
        <v>242</v>
      </c>
      <c r="D37" s="15">
        <v>166</v>
      </c>
      <c r="E37" s="16">
        <f t="shared" si="0"/>
        <v>68.595041322314046</v>
      </c>
    </row>
    <row r="38" spans="1:5" s="26" customFormat="1" x14ac:dyDescent="0.25">
      <c r="A38" s="15">
        <v>22</v>
      </c>
      <c r="B38" s="21" t="s">
        <v>16</v>
      </c>
      <c r="C38" s="15">
        <v>94</v>
      </c>
      <c r="D38" s="15">
        <v>64</v>
      </c>
      <c r="E38" s="16">
        <f t="shared" si="0"/>
        <v>68.085106382978722</v>
      </c>
    </row>
    <row r="39" spans="1:5" s="26" customFormat="1" x14ac:dyDescent="0.25">
      <c r="A39" s="15">
        <v>28</v>
      </c>
      <c r="B39" s="21" t="s">
        <v>20</v>
      </c>
      <c r="C39" s="15">
        <v>50</v>
      </c>
      <c r="D39" s="15">
        <v>34</v>
      </c>
      <c r="E39" s="16">
        <f t="shared" si="0"/>
        <v>68</v>
      </c>
    </row>
    <row r="40" spans="1:5" s="26" customFormat="1" x14ac:dyDescent="0.25">
      <c r="A40" s="15">
        <v>38</v>
      </c>
      <c r="B40" s="21" t="s">
        <v>68</v>
      </c>
      <c r="C40" s="15">
        <v>212</v>
      </c>
      <c r="D40" s="15">
        <v>143</v>
      </c>
      <c r="E40" s="16">
        <f t="shared" ref="E40:E71" si="1">D40/C40%</f>
        <v>67.452830188679243</v>
      </c>
    </row>
    <row r="41" spans="1:5" s="26" customFormat="1" x14ac:dyDescent="0.25">
      <c r="A41" s="15">
        <v>26</v>
      </c>
      <c r="B41" s="21" t="s">
        <v>19</v>
      </c>
      <c r="C41" s="15">
        <v>12</v>
      </c>
      <c r="D41" s="15">
        <v>8</v>
      </c>
      <c r="E41" s="16">
        <f t="shared" si="1"/>
        <v>66.666666666666671</v>
      </c>
    </row>
    <row r="42" spans="1:5" s="26" customFormat="1" x14ac:dyDescent="0.25">
      <c r="A42" s="15">
        <v>30</v>
      </c>
      <c r="B42" s="21" t="s">
        <v>74</v>
      </c>
      <c r="C42" s="15">
        <v>3</v>
      </c>
      <c r="D42" s="15">
        <v>2</v>
      </c>
      <c r="E42" s="16">
        <f t="shared" si="1"/>
        <v>66.666666666666671</v>
      </c>
    </row>
    <row r="43" spans="1:5" s="26" customFormat="1" x14ac:dyDescent="0.25">
      <c r="A43" s="15">
        <v>47</v>
      </c>
      <c r="B43" s="21" t="s">
        <v>25</v>
      </c>
      <c r="C43" s="15">
        <v>12</v>
      </c>
      <c r="D43" s="15">
        <v>8</v>
      </c>
      <c r="E43" s="16">
        <f t="shared" si="1"/>
        <v>66.666666666666671</v>
      </c>
    </row>
    <row r="44" spans="1:5" s="26" customFormat="1" x14ac:dyDescent="0.25">
      <c r="A44" s="15">
        <v>58</v>
      </c>
      <c r="B44" s="21" t="s">
        <v>65</v>
      </c>
      <c r="C44" s="15">
        <v>9</v>
      </c>
      <c r="D44" s="15">
        <v>6</v>
      </c>
      <c r="E44" s="16">
        <f t="shared" si="1"/>
        <v>66.666666666666671</v>
      </c>
    </row>
    <row r="45" spans="1:5" s="26" customFormat="1" x14ac:dyDescent="0.25">
      <c r="A45" s="15">
        <v>71</v>
      </c>
      <c r="B45" s="21" t="s">
        <v>33</v>
      </c>
      <c r="C45" s="15">
        <v>6</v>
      </c>
      <c r="D45" s="15">
        <v>4</v>
      </c>
      <c r="E45" s="16">
        <f t="shared" si="1"/>
        <v>66.666666666666671</v>
      </c>
    </row>
    <row r="46" spans="1:5" s="26" customFormat="1" x14ac:dyDescent="0.25">
      <c r="A46" s="15">
        <v>37</v>
      </c>
      <c r="B46" s="21" t="s">
        <v>88</v>
      </c>
      <c r="C46" s="15">
        <v>64</v>
      </c>
      <c r="D46" s="15">
        <v>42</v>
      </c>
      <c r="E46" s="16">
        <f t="shared" si="1"/>
        <v>65.625</v>
      </c>
    </row>
    <row r="47" spans="1:5" s="26" customFormat="1" x14ac:dyDescent="0.25">
      <c r="A47" s="15">
        <v>33</v>
      </c>
      <c r="B47" s="21" t="s">
        <v>40</v>
      </c>
      <c r="C47" s="15">
        <v>122</v>
      </c>
      <c r="D47" s="15">
        <v>80</v>
      </c>
      <c r="E47" s="16">
        <f t="shared" si="1"/>
        <v>65.573770491803273</v>
      </c>
    </row>
    <row r="48" spans="1:5" s="26" customFormat="1" x14ac:dyDescent="0.25">
      <c r="A48" s="15">
        <v>9</v>
      </c>
      <c r="B48" s="21" t="s">
        <v>13</v>
      </c>
      <c r="C48" s="15">
        <v>26</v>
      </c>
      <c r="D48" s="15">
        <v>17</v>
      </c>
      <c r="E48" s="16">
        <f t="shared" si="1"/>
        <v>65.384615384615387</v>
      </c>
    </row>
    <row r="49" spans="1:5" s="26" customFormat="1" x14ac:dyDescent="0.25">
      <c r="A49" s="15">
        <v>25</v>
      </c>
      <c r="B49" s="21" t="s">
        <v>38</v>
      </c>
      <c r="C49" s="15">
        <v>170</v>
      </c>
      <c r="D49" s="15">
        <v>111</v>
      </c>
      <c r="E49" s="16">
        <f t="shared" si="1"/>
        <v>65.294117647058826</v>
      </c>
    </row>
    <row r="50" spans="1:5" s="26" customFormat="1" x14ac:dyDescent="0.25">
      <c r="A50" s="15">
        <v>66</v>
      </c>
      <c r="B50" s="21" t="s">
        <v>71</v>
      </c>
      <c r="C50" s="15">
        <v>82</v>
      </c>
      <c r="D50" s="15">
        <v>53</v>
      </c>
      <c r="E50" s="16">
        <f t="shared" si="1"/>
        <v>64.634146341463421</v>
      </c>
    </row>
    <row r="51" spans="1:5" s="26" customFormat="1" x14ac:dyDescent="0.25">
      <c r="A51" s="15">
        <v>63</v>
      </c>
      <c r="B51" s="21" t="s">
        <v>58</v>
      </c>
      <c r="C51" s="15">
        <v>42</v>
      </c>
      <c r="D51" s="15">
        <v>27</v>
      </c>
      <c r="E51" s="16">
        <f t="shared" si="1"/>
        <v>64.285714285714292</v>
      </c>
    </row>
    <row r="52" spans="1:5" s="26" customFormat="1" x14ac:dyDescent="0.25">
      <c r="A52" s="15">
        <v>48</v>
      </c>
      <c r="B52" s="21" t="s">
        <v>72</v>
      </c>
      <c r="C52" s="15">
        <v>85</v>
      </c>
      <c r="D52" s="15">
        <v>53</v>
      </c>
      <c r="E52" s="16">
        <f t="shared" si="1"/>
        <v>62.352941176470587</v>
      </c>
    </row>
    <row r="53" spans="1:5" s="26" customFormat="1" x14ac:dyDescent="0.25">
      <c r="A53" s="15">
        <v>46</v>
      </c>
      <c r="B53" s="21" t="s">
        <v>70</v>
      </c>
      <c r="C53" s="15">
        <v>158</v>
      </c>
      <c r="D53" s="15">
        <v>98</v>
      </c>
      <c r="E53" s="16">
        <f t="shared" si="1"/>
        <v>62.025316455696199</v>
      </c>
    </row>
    <row r="54" spans="1:5" s="26" customFormat="1" x14ac:dyDescent="0.25">
      <c r="A54" s="15">
        <v>43</v>
      </c>
      <c r="B54" s="21" t="s">
        <v>23</v>
      </c>
      <c r="C54" s="15">
        <v>178</v>
      </c>
      <c r="D54" s="15">
        <v>110</v>
      </c>
      <c r="E54" s="16">
        <f t="shared" si="1"/>
        <v>61.797752808988761</v>
      </c>
    </row>
    <row r="55" spans="1:5" s="26" customFormat="1" x14ac:dyDescent="0.25">
      <c r="A55" s="15">
        <v>42</v>
      </c>
      <c r="B55" s="21" t="s">
        <v>56</v>
      </c>
      <c r="C55" s="15">
        <v>23</v>
      </c>
      <c r="D55" s="15">
        <v>14</v>
      </c>
      <c r="E55" s="16">
        <f t="shared" si="1"/>
        <v>60.869565217391305</v>
      </c>
    </row>
    <row r="56" spans="1:5" s="26" customFormat="1" x14ac:dyDescent="0.25">
      <c r="A56" s="15">
        <v>65</v>
      </c>
      <c r="B56" s="21" t="s">
        <v>42</v>
      </c>
      <c r="C56" s="15">
        <v>5</v>
      </c>
      <c r="D56" s="15">
        <v>3</v>
      </c>
      <c r="E56" s="16">
        <f t="shared" si="1"/>
        <v>60</v>
      </c>
    </row>
    <row r="57" spans="1:5" s="26" customFormat="1" x14ac:dyDescent="0.25">
      <c r="A57" s="15">
        <v>73</v>
      </c>
      <c r="B57" s="21" t="s">
        <v>34</v>
      </c>
      <c r="C57" s="15">
        <v>5</v>
      </c>
      <c r="D57" s="15">
        <v>3</v>
      </c>
      <c r="E57" s="16">
        <f t="shared" si="1"/>
        <v>60</v>
      </c>
    </row>
    <row r="58" spans="1:5" s="26" customFormat="1" x14ac:dyDescent="0.25">
      <c r="A58" s="15">
        <v>61</v>
      </c>
      <c r="B58" s="21" t="s">
        <v>29</v>
      </c>
      <c r="C58" s="15">
        <v>141</v>
      </c>
      <c r="D58" s="15">
        <v>83</v>
      </c>
      <c r="E58" s="16">
        <f t="shared" si="1"/>
        <v>58.865248226950357</v>
      </c>
    </row>
    <row r="59" spans="1:5" x14ac:dyDescent="0.25">
      <c r="A59" s="15">
        <v>34</v>
      </c>
      <c r="B59" s="21" t="s">
        <v>60</v>
      </c>
      <c r="C59" s="15">
        <v>19</v>
      </c>
      <c r="D59" s="15">
        <v>11</v>
      </c>
      <c r="E59" s="16">
        <f t="shared" si="1"/>
        <v>57.89473684210526</v>
      </c>
    </row>
    <row r="60" spans="1:5" s="26" customFormat="1" x14ac:dyDescent="0.25">
      <c r="A60" s="15">
        <v>13</v>
      </c>
      <c r="B60" s="21" t="s">
        <v>37</v>
      </c>
      <c r="C60" s="15">
        <v>14</v>
      </c>
      <c r="D60" s="15">
        <v>8</v>
      </c>
      <c r="E60" s="16">
        <f t="shared" si="1"/>
        <v>57.142857142857139</v>
      </c>
    </row>
    <row r="61" spans="1:5" s="26" customFormat="1" x14ac:dyDescent="0.25">
      <c r="A61" s="15">
        <v>29</v>
      </c>
      <c r="B61" s="21" t="s">
        <v>21</v>
      </c>
      <c r="C61" s="15">
        <v>27</v>
      </c>
      <c r="D61" s="15">
        <v>15</v>
      </c>
      <c r="E61" s="16">
        <f t="shared" si="1"/>
        <v>55.55555555555555</v>
      </c>
    </row>
    <row r="62" spans="1:5" s="26" customFormat="1" x14ac:dyDescent="0.25">
      <c r="A62" s="15">
        <v>49</v>
      </c>
      <c r="B62" s="21" t="s">
        <v>26</v>
      </c>
      <c r="C62" s="15">
        <v>33</v>
      </c>
      <c r="D62" s="15">
        <v>17</v>
      </c>
      <c r="E62" s="16">
        <f t="shared" si="1"/>
        <v>51.515151515151516</v>
      </c>
    </row>
    <row r="63" spans="1:5" s="26" customFormat="1" x14ac:dyDescent="0.25">
      <c r="A63" s="15">
        <v>31</v>
      </c>
      <c r="B63" s="21" t="s">
        <v>39</v>
      </c>
      <c r="C63" s="15">
        <v>10</v>
      </c>
      <c r="D63" s="15">
        <v>5</v>
      </c>
      <c r="E63" s="16">
        <f t="shared" si="1"/>
        <v>50</v>
      </c>
    </row>
    <row r="64" spans="1:5" s="26" customFormat="1" x14ac:dyDescent="0.25">
      <c r="A64" s="15">
        <v>45</v>
      </c>
      <c r="B64" s="21" t="s">
        <v>24</v>
      </c>
      <c r="C64" s="15">
        <v>2</v>
      </c>
      <c r="D64" s="15">
        <v>1</v>
      </c>
      <c r="E64" s="16">
        <f t="shared" si="1"/>
        <v>50</v>
      </c>
    </row>
    <row r="65" spans="1:5" s="26" customFormat="1" x14ac:dyDescent="0.25">
      <c r="A65" s="15">
        <v>53</v>
      </c>
      <c r="B65" s="21" t="s">
        <v>63</v>
      </c>
      <c r="C65" s="15">
        <v>4</v>
      </c>
      <c r="D65" s="15">
        <v>2</v>
      </c>
      <c r="E65" s="16">
        <f t="shared" si="1"/>
        <v>50</v>
      </c>
    </row>
    <row r="66" spans="1:5" s="26" customFormat="1" x14ac:dyDescent="0.25">
      <c r="A66" s="15">
        <v>62</v>
      </c>
      <c r="B66" s="21" t="s">
        <v>30</v>
      </c>
      <c r="C66" s="15">
        <v>5</v>
      </c>
      <c r="D66" s="15">
        <v>1</v>
      </c>
      <c r="E66" s="16">
        <f t="shared" si="1"/>
        <v>20</v>
      </c>
    </row>
    <row r="67" spans="1:5" s="26" customFormat="1" x14ac:dyDescent="0.25">
      <c r="A67" s="10" t="s">
        <v>2</v>
      </c>
      <c r="B67" s="22"/>
      <c r="C67" s="10">
        <f>SUM(C8:C66)</f>
        <v>3061</v>
      </c>
      <c r="D67" s="10">
        <f>SUM(D8:D66)</f>
        <v>2074</v>
      </c>
      <c r="E67" s="11">
        <f t="shared" ref="E67" si="2">D67/C67%</f>
        <v>67.755635413263647</v>
      </c>
    </row>
  </sheetData>
  <mergeCells count="6">
    <mergeCell ref="A1:E2"/>
    <mergeCell ref="A4:B4"/>
    <mergeCell ref="A5:A7"/>
    <mergeCell ref="B5:B7"/>
    <mergeCell ref="C5:E5"/>
    <mergeCell ref="D6:E6"/>
  </mergeCells>
  <pageMargins left="0.7" right="0.7" top="0.75" bottom="0.75" header="0.3" footer="0.3"/>
  <pageSetup paperSize="9" scale="9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Русский язык</vt:lpstr>
      <vt:lpstr>Математика</vt:lpstr>
      <vt:lpstr>Физика</vt:lpstr>
      <vt:lpstr>Химия</vt:lpstr>
      <vt:lpstr>ИКТ</vt:lpstr>
      <vt:lpstr>Биология</vt:lpstr>
      <vt:lpstr>История </vt:lpstr>
      <vt:lpstr>География</vt:lpstr>
      <vt:lpstr>Английский</vt:lpstr>
      <vt:lpstr>Французский</vt:lpstr>
      <vt:lpstr>Немецкий</vt:lpstr>
      <vt:lpstr>Обществознание</vt:lpstr>
      <vt:lpstr>Литература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2022-07-20T06:57:34Z</dcterms:modified>
</cp:coreProperties>
</file>